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K0420_1097746264230_Приказ_№ 380_118_2026\"/>
    </mc:Choice>
  </mc:AlternateContent>
  <xr:revisionPtr revIDLastSave="0" documentId="13_ncr:1_{F52ABF63-5598-40C7-AA96-05781DCC26F5}" xr6:coauthVersionLast="47" xr6:coauthVersionMax="47" xr10:uidLastSave="{00000000-0000-0000-0000-000000000000}"/>
  <bookViews>
    <workbookView xWindow="-120" yWindow="-120" windowWidth="29040" windowHeight="15840" tabRatio="764" xr2:uid="{00000000-000D-0000-FFFF-FFFF00000000}"/>
  </bookViews>
  <sheets>
    <sheet name="Приложение № 3" sheetId="1" r:id="rId1"/>
  </sheets>
  <definedNames>
    <definedName name="_xlnm._FilterDatabase" localSheetId="0" hidden="1">'Приложение № 3'!$A$20:$EI$86</definedName>
    <definedName name="_xlnm.Print_Area" localSheetId="0">'Приложение № 3'!$A$17:$AN$86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54" i="1" l="1"/>
  <c r="V54" i="1"/>
  <c r="X54" i="1"/>
  <c r="Z86" i="1"/>
  <c r="Z85" i="1"/>
  <c r="Z84" i="1"/>
  <c r="Z83" i="1"/>
  <c r="Z82" i="1"/>
  <c r="Z59" i="1"/>
  <c r="Z58" i="1"/>
  <c r="Z54" i="1"/>
  <c r="X86" i="1"/>
  <c r="X85" i="1"/>
  <c r="X84" i="1"/>
  <c r="X83" i="1"/>
  <c r="X82" i="1"/>
  <c r="X59" i="1"/>
  <c r="X58" i="1"/>
  <c r="O84" i="1"/>
  <c r="AN86" i="1"/>
  <c r="T86" i="1" s="1"/>
  <c r="AM86" i="1"/>
  <c r="AN85" i="1"/>
  <c r="AM85" i="1"/>
  <c r="AN84" i="1"/>
  <c r="AM84" i="1"/>
  <c r="AN83" i="1"/>
  <c r="AM83" i="1"/>
  <c r="AN82" i="1"/>
  <c r="AM82" i="1"/>
  <c r="AN59" i="1"/>
  <c r="AM59" i="1"/>
  <c r="AN58" i="1"/>
  <c r="AM58" i="1"/>
  <c r="AN54" i="1"/>
  <c r="V58" i="1"/>
  <c r="V85" i="1"/>
  <c r="V84" i="1"/>
  <c r="V83" i="1"/>
  <c r="V82" i="1"/>
  <c r="V59" i="1"/>
  <c r="T85" i="1"/>
  <c r="O85" i="1"/>
  <c r="AL81" i="1"/>
  <c r="AL27" i="1" s="1"/>
  <c r="AL77" i="1"/>
  <c r="AL25" i="1" s="1"/>
  <c r="AL74" i="1"/>
  <c r="AL24" i="1" s="1"/>
  <c r="AL71" i="1"/>
  <c r="AL67" i="1"/>
  <c r="AL61" i="1"/>
  <c r="AK81" i="1"/>
  <c r="AK27" i="1" s="1"/>
  <c r="AK77" i="1"/>
  <c r="AK74" i="1"/>
  <c r="AK71" i="1"/>
  <c r="AK67" i="1"/>
  <c r="AK61" i="1" s="1"/>
  <c r="AL48" i="1"/>
  <c r="AL37" i="1"/>
  <c r="AL33" i="1"/>
  <c r="AL31" i="1"/>
  <c r="AL30" i="1" s="1"/>
  <c r="AL29" i="1" s="1"/>
  <c r="AL26" i="1"/>
  <c r="AK48" i="1"/>
  <c r="AK37" i="1"/>
  <c r="AK33" i="1"/>
  <c r="AK31" i="1"/>
  <c r="AK30" i="1"/>
  <c r="AK26" i="1"/>
  <c r="AK25" i="1"/>
  <c r="AK24" i="1"/>
  <c r="AK29" i="1" l="1"/>
  <c r="AL22" i="1"/>
  <c r="AK22" i="1"/>
  <c r="P59" i="1"/>
  <c r="K59" i="1"/>
  <c r="M58" i="1"/>
  <c r="R58" i="1" s="1"/>
  <c r="AL57" i="1"/>
  <c r="AL56" i="1" s="1"/>
  <c r="AK57" i="1"/>
  <c r="AK56" i="1" s="1"/>
  <c r="AL53" i="1" l="1"/>
  <c r="AL52" i="1" s="1"/>
  <c r="AL51" i="1" s="1"/>
  <c r="AK53" i="1"/>
  <c r="AK52" i="1" s="1"/>
  <c r="AK51" i="1" s="1"/>
  <c r="AK23" i="1" l="1"/>
  <c r="AK21" i="1" s="1"/>
  <c r="AK28" i="1"/>
  <c r="AL23" i="1"/>
  <c r="AL21" i="1" s="1"/>
  <c r="AL28" i="1"/>
  <c r="H53" i="1"/>
  <c r="H52" i="1" s="1"/>
  <c r="H51" i="1" s="1"/>
  <c r="H23" i="1" s="1"/>
  <c r="H21" i="1" s="1"/>
  <c r="P54" i="1" l="1"/>
  <c r="J57" i="1" l="1"/>
  <c r="T83" i="1" l="1"/>
  <c r="O83" i="1" s="1"/>
  <c r="T82" i="1"/>
  <c r="O82" i="1" s="1"/>
  <c r="AN33" i="1" l="1"/>
  <c r="AM33" i="1"/>
  <c r="AJ33" i="1"/>
  <c r="AI33" i="1"/>
  <c r="AH33" i="1"/>
  <c r="AG33" i="1"/>
  <c r="AF33" i="1"/>
  <c r="AE33" i="1"/>
  <c r="AD33" i="1"/>
  <c r="AC33" i="1"/>
  <c r="AB33" i="1"/>
  <c r="AA33" i="1"/>
  <c r="Z33" i="1"/>
  <c r="X33" i="1"/>
  <c r="V33" i="1"/>
  <c r="T33" i="1"/>
  <c r="S33" i="1"/>
  <c r="R33" i="1"/>
  <c r="Q33" i="1"/>
  <c r="P33" i="1"/>
  <c r="O33" i="1"/>
  <c r="N33" i="1"/>
  <c r="M33" i="1"/>
  <c r="L33" i="1"/>
  <c r="K33" i="1"/>
  <c r="J33" i="1"/>
  <c r="AJ57" i="1" l="1"/>
  <c r="AI57" i="1"/>
  <c r="AH57" i="1"/>
  <c r="AG57" i="1"/>
  <c r="AF57" i="1"/>
  <c r="AE57" i="1"/>
  <c r="AD57" i="1"/>
  <c r="AC57" i="1"/>
  <c r="AB57" i="1"/>
  <c r="AA57" i="1"/>
  <c r="T57" i="1"/>
  <c r="O57" i="1"/>
  <c r="N57" i="1"/>
  <c r="M57" i="1"/>
  <c r="L57" i="1"/>
  <c r="K86" i="1" l="1"/>
  <c r="K85" i="1"/>
  <c r="K84" i="1"/>
  <c r="K83" i="1"/>
  <c r="K82" i="1"/>
  <c r="K58" i="1"/>
  <c r="K54" i="1"/>
  <c r="K81" i="1" l="1"/>
  <c r="K27" i="1" s="1"/>
  <c r="K53" i="1"/>
  <c r="K57" i="1"/>
  <c r="S57" i="1" l="1"/>
  <c r="Q57" i="1" l="1"/>
  <c r="P58" i="1" l="1"/>
  <c r="P31" i="1" l="1"/>
  <c r="K31" i="1"/>
  <c r="V57" i="1"/>
  <c r="P86" i="1"/>
  <c r="P85" i="1"/>
  <c r="P84" i="1"/>
  <c r="AJ77" i="1"/>
  <c r="AI77" i="1"/>
  <c r="AH77" i="1"/>
  <c r="AG77" i="1"/>
  <c r="AF77" i="1"/>
  <c r="AE77" i="1"/>
  <c r="AD77" i="1"/>
  <c r="AC77" i="1"/>
  <c r="AB77" i="1"/>
  <c r="AA77" i="1"/>
  <c r="Z77" i="1"/>
  <c r="X77" i="1"/>
  <c r="V77" i="1"/>
  <c r="T77" i="1"/>
  <c r="S77" i="1"/>
  <c r="Q77" i="1"/>
  <c r="O77" i="1"/>
  <c r="N77" i="1"/>
  <c r="M77" i="1"/>
  <c r="L77" i="1"/>
  <c r="K77" i="1"/>
  <c r="J77" i="1"/>
  <c r="AJ67" i="1"/>
  <c r="AI67" i="1"/>
  <c r="AH67" i="1"/>
  <c r="AG67" i="1"/>
  <c r="AF67" i="1"/>
  <c r="AE67" i="1"/>
  <c r="AD67" i="1"/>
  <c r="AC67" i="1"/>
  <c r="AB67" i="1"/>
  <c r="AA67" i="1"/>
  <c r="Z67" i="1"/>
  <c r="X67" i="1"/>
  <c r="V67" i="1"/>
  <c r="T67" i="1"/>
  <c r="S67" i="1"/>
  <c r="Q67" i="1"/>
  <c r="O67" i="1"/>
  <c r="N67" i="1"/>
  <c r="M67" i="1"/>
  <c r="L67" i="1"/>
  <c r="K67" i="1"/>
  <c r="AN31" i="1"/>
  <c r="AM31" i="1"/>
  <c r="AM37" i="1"/>
  <c r="AJ31" i="1"/>
  <c r="AI31" i="1"/>
  <c r="AH31" i="1"/>
  <c r="AG31" i="1"/>
  <c r="AF31" i="1"/>
  <c r="AE31" i="1"/>
  <c r="AD31" i="1"/>
  <c r="AC31" i="1"/>
  <c r="AB31" i="1"/>
  <c r="AA31" i="1"/>
  <c r="Z31" i="1"/>
  <c r="X31" i="1"/>
  <c r="V31" i="1"/>
  <c r="T31" i="1"/>
  <c r="S31" i="1"/>
  <c r="R31" i="1"/>
  <c r="Q31" i="1"/>
  <c r="O31" i="1"/>
  <c r="N31" i="1"/>
  <c r="M31" i="1"/>
  <c r="L31" i="1"/>
  <c r="J31" i="1"/>
  <c r="AM77" i="1" l="1"/>
  <c r="R77" i="1"/>
  <c r="P77" i="1"/>
  <c r="AN77" i="1"/>
  <c r="AJ61" i="1" l="1"/>
  <c r="AI61" i="1"/>
  <c r="AH61" i="1"/>
  <c r="AG61" i="1"/>
  <c r="AF61" i="1"/>
  <c r="AE61" i="1"/>
  <c r="AD61" i="1"/>
  <c r="AC61" i="1"/>
  <c r="AB61" i="1"/>
  <c r="AA61" i="1"/>
  <c r="Z61" i="1"/>
  <c r="X61" i="1"/>
  <c r="V61" i="1"/>
  <c r="T61" i="1"/>
  <c r="S61" i="1"/>
  <c r="Q61" i="1"/>
  <c r="O61" i="1"/>
  <c r="N61" i="1"/>
  <c r="M61" i="1"/>
  <c r="L61" i="1"/>
  <c r="K61" i="1"/>
  <c r="P83" i="1" l="1"/>
  <c r="J67" i="1" l="1"/>
  <c r="J61" i="1" s="1"/>
  <c r="AJ81" i="1" l="1"/>
  <c r="AI81" i="1"/>
  <c r="AH81" i="1"/>
  <c r="AG81" i="1"/>
  <c r="AF81" i="1"/>
  <c r="AE81" i="1"/>
  <c r="AD81" i="1"/>
  <c r="AC81" i="1"/>
  <c r="AB81" i="1"/>
  <c r="AA81" i="1"/>
  <c r="R81" i="1"/>
  <c r="Q81" i="1"/>
  <c r="N81" i="1"/>
  <c r="M81" i="1"/>
  <c r="L81" i="1"/>
  <c r="J81" i="1"/>
  <c r="T53" i="1" l="1"/>
  <c r="O53" i="1"/>
  <c r="AI53" i="1" l="1"/>
  <c r="AG53" i="1"/>
  <c r="AD53" i="1"/>
  <c r="P82" i="1" l="1"/>
  <c r="AM67" i="1"/>
  <c r="AM61" i="1" s="1"/>
  <c r="P57" i="1" l="1"/>
  <c r="R57" i="1"/>
  <c r="AN67" i="1"/>
  <c r="AN61" i="1" s="1"/>
  <c r="S81" i="1"/>
  <c r="R53" i="1"/>
  <c r="S53" i="1"/>
  <c r="Z57" i="1"/>
  <c r="X57" i="1"/>
  <c r="AN81" i="1"/>
  <c r="L53" i="1"/>
  <c r="P67" i="1" l="1"/>
  <c r="P61" i="1" s="1"/>
  <c r="R67" i="1"/>
  <c r="R61" i="1" s="1"/>
  <c r="T81" i="1"/>
  <c r="AM81" i="1" l="1"/>
  <c r="P81" i="1"/>
  <c r="AJ27" i="1"/>
  <c r="AI27" i="1"/>
  <c r="AJ74" i="1"/>
  <c r="AJ24" i="1" s="1"/>
  <c r="AI74" i="1"/>
  <c r="AI24" i="1" s="1"/>
  <c r="AJ71" i="1"/>
  <c r="AI71" i="1"/>
  <c r="AJ56" i="1"/>
  <c r="AJ53" i="1"/>
  <c r="AI52" i="1"/>
  <c r="AJ48" i="1"/>
  <c r="AI48" i="1"/>
  <c r="AJ37" i="1"/>
  <c r="AI37" i="1"/>
  <c r="AJ30" i="1"/>
  <c r="AI30" i="1"/>
  <c r="AJ26" i="1"/>
  <c r="AI26" i="1"/>
  <c r="AJ25" i="1"/>
  <c r="AI25" i="1"/>
  <c r="O81" i="1" l="1"/>
  <c r="V81" i="1"/>
  <c r="AI56" i="1"/>
  <c r="AI51" i="1" s="1"/>
  <c r="AI23" i="1" s="1"/>
  <c r="AJ52" i="1"/>
  <c r="AJ51" i="1" s="1"/>
  <c r="AJ23" i="1" s="1"/>
  <c r="AI29" i="1"/>
  <c r="AJ29" i="1"/>
  <c r="Z81" i="1" l="1"/>
  <c r="X81" i="1"/>
  <c r="AI28" i="1"/>
  <c r="AJ28" i="1"/>
  <c r="AI22" i="1"/>
  <c r="AI21" i="1" s="1"/>
  <c r="AJ22" i="1"/>
  <c r="AJ21" i="1" s="1"/>
  <c r="J53" i="1" l="1"/>
  <c r="AA53" i="1" l="1"/>
  <c r="AC53" i="1"/>
  <c r="N53" i="1" l="1"/>
  <c r="M53" i="1" l="1"/>
  <c r="AG25" i="1" l="1"/>
  <c r="AH25" i="1"/>
  <c r="AG26" i="1"/>
  <c r="AH26" i="1"/>
  <c r="AG37" i="1"/>
  <c r="AH37" i="1"/>
  <c r="AH53" i="1"/>
  <c r="AG74" i="1"/>
  <c r="AG24" i="1" s="1"/>
  <c r="AH74" i="1"/>
  <c r="AH24" i="1" s="1"/>
  <c r="AH56" i="1" l="1"/>
  <c r="AG56" i="1"/>
  <c r="AG27" i="1"/>
  <c r="AH52" i="1"/>
  <c r="AG52" i="1"/>
  <c r="AH27" i="1"/>
  <c r="AG71" i="1"/>
  <c r="AH48" i="1"/>
  <c r="AH30" i="1"/>
  <c r="AH71" i="1"/>
  <c r="AG48" i="1"/>
  <c r="AG30" i="1"/>
  <c r="AH29" i="1" l="1"/>
  <c r="AG51" i="1"/>
  <c r="AG23" i="1" s="1"/>
  <c r="AH51" i="1"/>
  <c r="AH23" i="1" s="1"/>
  <c r="AG29" i="1"/>
  <c r="AG22" i="1" s="1"/>
  <c r="AH28" i="1" l="1"/>
  <c r="AH22" i="1"/>
  <c r="AH21" i="1" s="1"/>
  <c r="AG21" i="1"/>
  <c r="AG28" i="1"/>
  <c r="P37" i="1" l="1"/>
  <c r="T56" i="1" l="1"/>
  <c r="O56" i="1"/>
  <c r="J56" i="1"/>
  <c r="AD74" i="1" l="1"/>
  <c r="T48" i="1" l="1"/>
  <c r="L74" i="1"/>
  <c r="K74" i="1"/>
  <c r="M27" i="1" l="1"/>
  <c r="L27" i="1"/>
  <c r="O37" i="1"/>
  <c r="O26" i="1"/>
  <c r="O25" i="1"/>
  <c r="O24" i="1"/>
  <c r="T37" i="1"/>
  <c r="T26" i="1"/>
  <c r="T25" i="1"/>
  <c r="T24" i="1"/>
  <c r="S37" i="1"/>
  <c r="R37" i="1"/>
  <c r="R27" i="1"/>
  <c r="S26" i="1"/>
  <c r="R26" i="1"/>
  <c r="S25" i="1"/>
  <c r="R25" i="1"/>
  <c r="S24" i="1"/>
  <c r="R24" i="1"/>
  <c r="N37" i="1"/>
  <c r="M37" i="1"/>
  <c r="N26" i="1"/>
  <c r="M26" i="1"/>
  <c r="N25" i="1"/>
  <c r="M25" i="1"/>
  <c r="N24" i="1"/>
  <c r="M24" i="1"/>
  <c r="Q37" i="1"/>
  <c r="Q27" i="1"/>
  <c r="Q26" i="1"/>
  <c r="P26" i="1"/>
  <c r="Q25" i="1"/>
  <c r="P25" i="1"/>
  <c r="Q24" i="1"/>
  <c r="P24" i="1"/>
  <c r="L37" i="1"/>
  <c r="K37" i="1"/>
  <c r="L26" i="1"/>
  <c r="K26" i="1"/>
  <c r="L25" i="1"/>
  <c r="K25" i="1"/>
  <c r="L24" i="1"/>
  <c r="K24" i="1"/>
  <c r="Z26" i="1"/>
  <c r="Z25" i="1"/>
  <c r="Z74" i="1"/>
  <c r="Z24" i="1" s="1"/>
  <c r="Z37" i="1"/>
  <c r="X74" i="1"/>
  <c r="X24" i="1" s="1"/>
  <c r="V74" i="1"/>
  <c r="V24" i="1" s="1"/>
  <c r="X26" i="1"/>
  <c r="X25" i="1"/>
  <c r="V26" i="1"/>
  <c r="V25" i="1"/>
  <c r="T30" i="1" l="1"/>
  <c r="AE53" i="1" l="1"/>
  <c r="AN57" i="1"/>
  <c r="AF53" i="1"/>
  <c r="AM53" i="1" l="1"/>
  <c r="AC56" i="1"/>
  <c r="AM57" i="1"/>
  <c r="AD56" i="1"/>
  <c r="AF56" i="1"/>
  <c r="AE56" i="1"/>
  <c r="AB53" i="1"/>
  <c r="AA56" i="1" l="1"/>
  <c r="Q53" i="1"/>
  <c r="AB56" i="1"/>
  <c r="M71" i="1"/>
  <c r="Q71" i="1"/>
  <c r="L71" i="1"/>
  <c r="AN53" i="1" l="1"/>
  <c r="X53" i="1"/>
  <c r="Z53" i="1"/>
  <c r="P53" i="1"/>
  <c r="T27" i="1"/>
  <c r="O52" i="1"/>
  <c r="S71" i="1"/>
  <c r="T71" i="1"/>
  <c r="O71" i="1"/>
  <c r="N71" i="1"/>
  <c r="N56" i="1"/>
  <c r="S56" i="1"/>
  <c r="O27" i="1"/>
  <c r="P30" i="1"/>
  <c r="R48" i="1"/>
  <c r="M30" i="1"/>
  <c r="R71" i="1"/>
  <c r="L52" i="1" l="1"/>
  <c r="Q52" i="1"/>
  <c r="S52" i="1"/>
  <c r="S51" i="1" s="1"/>
  <c r="S23" i="1" s="1"/>
  <c r="R30" i="1"/>
  <c r="K30" i="1"/>
  <c r="P48" i="1"/>
  <c r="N27" i="1"/>
  <c r="P27" i="1"/>
  <c r="T52" i="1"/>
  <c r="S48" i="1"/>
  <c r="Q48" i="1"/>
  <c r="N52" i="1"/>
  <c r="O51" i="1"/>
  <c r="O23" i="1" s="1"/>
  <c r="X37" i="1"/>
  <c r="V37" i="1"/>
  <c r="AM74" i="1"/>
  <c r="AM24" i="1" s="1"/>
  <c r="AM26" i="1"/>
  <c r="AM25" i="1"/>
  <c r="AN74" i="1"/>
  <c r="AN24" i="1" s="1"/>
  <c r="AN37" i="1"/>
  <c r="AN26" i="1"/>
  <c r="AN25" i="1"/>
  <c r="AF27" i="1"/>
  <c r="AF74" i="1"/>
  <c r="AF71" i="1" s="1"/>
  <c r="AF52" i="1"/>
  <c r="AF48" i="1"/>
  <c r="AF37" i="1"/>
  <c r="AF30" i="1"/>
  <c r="AF26" i="1"/>
  <c r="AF25" i="1"/>
  <c r="AE27" i="1"/>
  <c r="AE74" i="1"/>
  <c r="AE24" i="1" s="1"/>
  <c r="AE48" i="1"/>
  <c r="AE37" i="1"/>
  <c r="AE30" i="1"/>
  <c r="AE26" i="1"/>
  <c r="AE25" i="1"/>
  <c r="AD27" i="1"/>
  <c r="AD24" i="1"/>
  <c r="AD71" i="1"/>
  <c r="AD48" i="1"/>
  <c r="AD37" i="1"/>
  <c r="AD30" i="1"/>
  <c r="AD26" i="1"/>
  <c r="AD25" i="1"/>
  <c r="AC74" i="1"/>
  <c r="AC24" i="1" s="1"/>
  <c r="AC48" i="1"/>
  <c r="AC37" i="1"/>
  <c r="AC30" i="1"/>
  <c r="AC27" i="1"/>
  <c r="AC26" i="1"/>
  <c r="AC25" i="1"/>
  <c r="AB74" i="1"/>
  <c r="AB24" i="1" s="1"/>
  <c r="AB48" i="1"/>
  <c r="AB37" i="1"/>
  <c r="AB30" i="1"/>
  <c r="AB27" i="1"/>
  <c r="AB26" i="1"/>
  <c r="AB25" i="1"/>
  <c r="AA74" i="1"/>
  <c r="AA24" i="1" s="1"/>
  <c r="AA71" i="1"/>
  <c r="AA48" i="1"/>
  <c r="AA37" i="1"/>
  <c r="AA30" i="1"/>
  <c r="AA27" i="1"/>
  <c r="AA26" i="1"/>
  <c r="AA25" i="1"/>
  <c r="J27" i="1"/>
  <c r="J71" i="1"/>
  <c r="J52" i="1"/>
  <c r="J48" i="1"/>
  <c r="J37" i="1"/>
  <c r="J30" i="1"/>
  <c r="J26" i="1"/>
  <c r="J25" i="1"/>
  <c r="J24" i="1"/>
  <c r="J51" i="1" l="1"/>
  <c r="J23" i="1" s="1"/>
  <c r="L56" i="1"/>
  <c r="L51" i="1" s="1"/>
  <c r="L23" i="1" s="1"/>
  <c r="M56" i="1"/>
  <c r="V27" i="1"/>
  <c r="X52" i="1"/>
  <c r="M52" i="1"/>
  <c r="R56" i="1"/>
  <c r="AM27" i="1"/>
  <c r="AA52" i="1"/>
  <c r="AD52" i="1"/>
  <c r="AF24" i="1"/>
  <c r="AN27" i="1"/>
  <c r="AM56" i="1"/>
  <c r="AN71" i="1"/>
  <c r="Z56" i="1"/>
  <c r="AB52" i="1"/>
  <c r="AC52" i="1"/>
  <c r="AE52" i="1"/>
  <c r="AF51" i="1"/>
  <c r="AF23" i="1" s="1"/>
  <c r="AM71" i="1"/>
  <c r="V71" i="1"/>
  <c r="Z71" i="1"/>
  <c r="X71" i="1"/>
  <c r="AN56" i="1"/>
  <c r="V56" i="1"/>
  <c r="V53" i="1" s="1"/>
  <c r="X56" i="1"/>
  <c r="AB71" i="1"/>
  <c r="AC71" i="1"/>
  <c r="K71" i="1"/>
  <c r="AE71" i="1"/>
  <c r="X27" i="1"/>
  <c r="P71" i="1"/>
  <c r="S27" i="1"/>
  <c r="Z27" i="1"/>
  <c r="AN48" i="1"/>
  <c r="AM30" i="1"/>
  <c r="AN30" i="1"/>
  <c r="Z30" i="1"/>
  <c r="M48" i="1"/>
  <c r="O30" i="1"/>
  <c r="S30" i="1"/>
  <c r="S29" i="1" s="1"/>
  <c r="N30" i="1"/>
  <c r="J29" i="1"/>
  <c r="J22" i="1" s="1"/>
  <c r="AA29" i="1"/>
  <c r="AA22" i="1" s="1"/>
  <c r="AB29" i="1"/>
  <c r="AB22" i="1" s="1"/>
  <c r="AC29" i="1"/>
  <c r="AC22" i="1" s="1"/>
  <c r="AD29" i="1"/>
  <c r="AD22" i="1" s="1"/>
  <c r="AE29" i="1"/>
  <c r="AE22" i="1" s="1"/>
  <c r="AF29" i="1"/>
  <c r="AF22" i="1" s="1"/>
  <c r="M51" i="1" l="1"/>
  <c r="M23" i="1" s="1"/>
  <c r="K56" i="1"/>
  <c r="K52" i="1"/>
  <c r="P56" i="1"/>
  <c r="Q56" i="1"/>
  <c r="Q51" i="1" s="1"/>
  <c r="Q23" i="1" s="1"/>
  <c r="R52" i="1"/>
  <c r="AN52" i="1"/>
  <c r="V52" i="1"/>
  <c r="AM52" i="1"/>
  <c r="Z52" i="1"/>
  <c r="AN29" i="1"/>
  <c r="AN22" i="1" s="1"/>
  <c r="S28" i="1"/>
  <c r="S22" i="1"/>
  <c r="S21" i="1" s="1"/>
  <c r="AD51" i="1"/>
  <c r="AD23" i="1" s="1"/>
  <c r="AD21" i="1" s="1"/>
  <c r="J21" i="1"/>
  <c r="Z48" i="1"/>
  <c r="Z29" i="1" s="1"/>
  <c r="Z22" i="1" s="1"/>
  <c r="AC51" i="1"/>
  <c r="AC23" i="1" s="1"/>
  <c r="AC21" i="1" s="1"/>
  <c r="AF21" i="1"/>
  <c r="J28" i="1"/>
  <c r="AF28" i="1"/>
  <c r="AA51" i="1"/>
  <c r="AA23" i="1" s="1"/>
  <c r="AA21" i="1" s="1"/>
  <c r="T29" i="1"/>
  <c r="R29" i="1"/>
  <c r="R22" i="1" s="1"/>
  <c r="Q30" i="1"/>
  <c r="Q29" i="1" s="1"/>
  <c r="L30" i="1"/>
  <c r="X48" i="1"/>
  <c r="V48" i="1"/>
  <c r="AB51" i="1"/>
  <c r="AB23" i="1" s="1"/>
  <c r="AB21" i="1" s="1"/>
  <c r="AE51" i="1"/>
  <c r="AE23" i="1" s="1"/>
  <c r="AE21" i="1" s="1"/>
  <c r="AM48" i="1"/>
  <c r="AM29" i="1" s="1"/>
  <c r="AM22" i="1" s="1"/>
  <c r="P52" i="1" l="1"/>
  <c r="K51" i="1"/>
  <c r="K23" i="1" s="1"/>
  <c r="N51" i="1"/>
  <c r="N23" i="1" s="1"/>
  <c r="T51" i="1"/>
  <c r="R51" i="1"/>
  <c r="T22" i="1"/>
  <c r="Q28" i="1"/>
  <c r="Q22" i="1"/>
  <c r="Q21" i="1" s="1"/>
  <c r="AN51" i="1"/>
  <c r="V51" i="1"/>
  <c r="V23" i="1" s="1"/>
  <c r="Z51" i="1"/>
  <c r="Z23" i="1" s="1"/>
  <c r="Z21" i="1" s="1"/>
  <c r="AM51" i="1"/>
  <c r="AM23" i="1" s="1"/>
  <c r="AM21" i="1" s="1"/>
  <c r="AD28" i="1"/>
  <c r="X51" i="1"/>
  <c r="X23" i="1" s="1"/>
  <c r="AC28" i="1"/>
  <c r="AA28" i="1"/>
  <c r="P29" i="1"/>
  <c r="P22" i="1" s="1"/>
  <c r="AB28" i="1"/>
  <c r="AE28" i="1"/>
  <c r="AN23" i="1" l="1"/>
  <c r="AN21" i="1" s="1"/>
  <c r="Z28" i="1"/>
  <c r="R23" i="1"/>
  <c r="R21" i="1" s="1"/>
  <c r="R28" i="1"/>
  <c r="T23" i="1"/>
  <c r="T21" i="1" s="1"/>
  <c r="T28" i="1"/>
  <c r="P51" i="1"/>
  <c r="P23" i="1" s="1"/>
  <c r="P21" i="1" s="1"/>
  <c r="AN28" i="1"/>
  <c r="AM28" i="1"/>
  <c r="X30" i="1"/>
  <c r="X29" i="1" s="1"/>
  <c r="V30" i="1"/>
  <c r="V29" i="1" s="1"/>
  <c r="M29" i="1"/>
  <c r="P28" i="1" l="1"/>
  <c r="M28" i="1"/>
  <c r="M22" i="1"/>
  <c r="M21" i="1" s="1"/>
  <c r="V28" i="1"/>
  <c r="V22" i="1"/>
  <c r="V21" i="1" s="1"/>
  <c r="X28" i="1"/>
  <c r="X22" i="1"/>
  <c r="X21" i="1" s="1"/>
  <c r="O48" i="1"/>
  <c r="O29" i="1" s="1"/>
  <c r="N48" i="1"/>
  <c r="N29" i="1" s="1"/>
  <c r="N28" i="1" l="1"/>
  <c r="N22" i="1"/>
  <c r="N21" i="1" s="1"/>
  <c r="O28" i="1"/>
  <c r="O22" i="1"/>
  <c r="O21" i="1" s="1"/>
  <c r="L48" i="1"/>
  <c r="L29" i="1" s="1"/>
  <c r="K48" i="1"/>
  <c r="K29" i="1" s="1"/>
  <c r="K28" i="1" l="1"/>
  <c r="K22" i="1"/>
  <c r="K21" i="1" s="1"/>
  <c r="L28" i="1"/>
  <c r="L22" i="1"/>
  <c r="L2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Зазулина Наталья Николаевна</author>
  </authors>
  <commentList>
    <comment ref="AH5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Зазулина Наталья Николаевна:</t>
        </r>
        <r>
          <rPr>
            <sz val="9"/>
            <color indexed="81"/>
            <rFont val="Tahoma"/>
            <family val="2"/>
            <charset val="204"/>
          </rPr>
          <t xml:space="preserve">
Пиры на 1318 м</t>
        </r>
      </text>
    </comment>
  </commentList>
</comments>
</file>

<file path=xl/sharedStrings.xml><?xml version="1.0" encoding="utf-8"?>
<sst xmlns="http://schemas.openxmlformats.org/spreadsheetml/2006/main" count="855" uniqueCount="185">
  <si>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</si>
  <si>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</si>
  <si>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Год начала  реализации инвестиционного проекта</t>
  </si>
  <si>
    <t>Год окончания реализации инвестиционного проекта</t>
  </si>
  <si>
    <t>План</t>
  </si>
  <si>
    <t xml:space="preserve">
План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</si>
  <si>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</si>
  <si>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</si>
  <si>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</si>
  <si>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</si>
  <si>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</si>
  <si>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</si>
  <si>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ВСЕГО по инвестиционной программе, в том числе:</t>
  </si>
  <si>
    <t>Г</t>
  </si>
  <si>
    <t>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</si>
  <si>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</si>
  <si>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</si>
  <si>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</si>
  <si>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</si>
  <si>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</si>
  <si>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</si>
  <si>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</si>
  <si>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1.1</t>
  </si>
  <si>
    <t>Технологическое присоединение энергопринимающих устройств потребителей, всего, в том числе:</t>
  </si>
  <si>
    <t>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</si>
  <si>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</si>
  <si>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1.2.1.1</t>
  </si>
  <si>
    <t>1.2.1.2</t>
  </si>
  <si>
    <t>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</si>
  <si>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</si>
  <si>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1.4</t>
  </si>
  <si>
    <t>Технологическое присоединение энергопринимающих устройств потребителей свыше 150 кВт, всего, в том числе:</t>
  </si>
  <si>
    <t>1.5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</si>
  <si>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</si>
  <si>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</si>
  <si>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1.6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</si>
  <si>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</si>
  <si>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</si>
  <si>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</si>
  <si>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</si>
  <si>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</si>
  <si>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</si>
  <si>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</si>
  <si>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</si>
  <si>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</si>
  <si>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</si>
  <si>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</si>
  <si>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</si>
  <si>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</si>
  <si>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</si>
  <si>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</si>
  <si>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</si>
  <si>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</si>
  <si>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</si>
  <si>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</si>
  <si>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</si>
  <si>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</si>
  <si>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</si>
  <si>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</si>
  <si>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</si>
  <si>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</si>
  <si>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</si>
  <si>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</si>
  <si>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</si>
  <si>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</si>
  <si>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</si>
  <si>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>к приказу Минэнерго России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</si>
  <si>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</si>
  <si>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</si>
  <si>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Текущая стадия реализации инвестиционного проекта  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</si>
  <si>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</si>
  <si>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</si>
  <si>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</si>
  <si>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Краткое обоснование корректировки утвержденного плана</t>
  </si>
  <si>
    <t>29.1</t>
  </si>
  <si>
    <t>29.2</t>
  </si>
  <si>
    <t>29.3</t>
  </si>
  <si>
    <t>29.4</t>
  </si>
  <si>
    <t>29.5</t>
  </si>
  <si>
    <t>29.6</t>
  </si>
  <si>
    <t>29.7</t>
  </si>
  <si>
    <t>29.8</t>
  </si>
  <si>
    <t>от «05» мая 2016 г. № 380</t>
  </si>
  <si>
    <t>Приложение  № 3</t>
  </si>
  <si>
    <t>0.1</t>
  </si>
  <si>
    <t>0.2</t>
  </si>
  <si>
    <t>0.3</t>
  </si>
  <si>
    <t>0.4</t>
  </si>
  <si>
    <t>0.5</t>
  </si>
  <si>
    <t>0.6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</si>
  <si>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</si>
  <si>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</si>
  <si>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</si>
  <si>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</si>
  <si>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</si>
  <si>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</si>
  <si>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</si>
  <si>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</si>
  <si>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1.1.4</t>
  </si>
  <si>
    <t>1.1.4.1</t>
  </si>
  <si>
    <t>1.1.4.2</t>
  </si>
  <si>
    <t>1.2.1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</si>
  <si>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</si>
  <si>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</si>
  <si>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</si>
  <si>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</si>
  <si>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</si>
  <si>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</si>
  <si>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</si>
  <si>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</si>
  <si>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</si>
  <si>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</si>
  <si>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</si>
  <si>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</si>
  <si>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</si>
  <si>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</si>
  <si>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</si>
  <si>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1.3.1</t>
  </si>
  <si>
    <t>1.3.2</t>
  </si>
  <si>
    <t xml:space="preserve">в базисном уровне цен </t>
  </si>
  <si>
    <t xml:space="preserve">Утвержденный план </t>
  </si>
  <si>
    <t>Факт</t>
  </si>
  <si>
    <t xml:space="preserve">Всего, в т.ч.: </t>
  </si>
  <si>
    <t>Н</t>
  </si>
  <si>
    <t>2026</t>
  </si>
  <si>
    <t>2025</t>
  </si>
  <si>
    <t>2029</t>
  </si>
  <si>
    <t>2026 год</t>
  </si>
  <si>
    <t>2027 год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</si>
  <si>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</si>
  <si>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</si>
  <si>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</si>
  <si>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</si>
  <si>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</si>
  <si>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</si>
  <si>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</si>
  <si>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 xml:space="preserve">Инвестиционная программа  филиал "Северный" АО "Оборонэнерго" </t>
  </si>
  <si>
    <t>Идентификатор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</si>
  <si>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</si>
  <si>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млн. рублей (без НДС)</t>
  </si>
  <si>
    <t>Остаток освоения капитальных вложений, 
млн. рублей (без НДС)</t>
  </si>
  <si>
    <t>Освоение капитальных вложений в прогнозных ценах соответствующих лет, млн. рублей (без НДС)</t>
  </si>
  <si>
    <t>Форма 3. План освоения капитальных вложений по инвестиционным проектам</t>
  </si>
  <si>
    <t>З</t>
  </si>
  <si>
    <t>2023</t>
  </si>
  <si>
    <t>Перераспределение средств для более приоритетных проектов.</t>
  </si>
  <si>
    <t xml:space="preserve">План 
на 01.01.2026 года </t>
  </si>
  <si>
    <t xml:space="preserve">Предложение по корректировке утвержденного плана 
на 01.01.2026 года </t>
  </si>
  <si>
    <t>Год раскрытия информации: 2026 год</t>
  </si>
  <si>
    <t>27</t>
  </si>
  <si>
    <t>28</t>
  </si>
  <si>
    <t>Утвержденные плановые значения показателей приведены в соответствии с приказом Департамента строительства, жилищно-коммунального хозяйства, энергетики и транспорта Ненецкого автономного округа № 164-р от 21.07.2025 г.</t>
  </si>
  <si>
    <t>Ненецкий автономный округ</t>
  </si>
  <si>
    <t xml:space="preserve">Ненецкий автономный округ, г. Нарьян-Мар. Реконструкция КТП-250/6/0,4 (250кВА) </t>
  </si>
  <si>
    <t>М/СЕВ/83/03/1.2.1.1.2</t>
  </si>
  <si>
    <t xml:space="preserve">План 
на 01.01.2022 года </t>
  </si>
  <si>
    <t>Освоение капитальных вложений 2022 года в прогнозных ценах соответствующих лет, млн рублей (без НДС)</t>
  </si>
  <si>
    <t>2023 год</t>
  </si>
  <si>
    <t>2024 год</t>
  </si>
  <si>
    <t>2025 год</t>
  </si>
  <si>
    <t>Утвержденный план</t>
  </si>
  <si>
    <t>Предложение по корректировке утвержденного план</t>
  </si>
  <si>
    <t>2020</t>
  </si>
  <si>
    <t>2022</t>
  </si>
  <si>
    <t xml:space="preserve">Фактический объем освоения капитальных вложений на 01.01.2022 года, млн рублей 
(без НДС) </t>
  </si>
  <si>
    <t>Ненецкий автономный округ, г. Нарьян-Мар. Объект - "КЛ 6кВ от ВЛ 6 кВ ф. Факел  до КТП". Приобретение и монтаж хоз. способом АСБЛ 6-3х50</t>
  </si>
  <si>
    <t>L/СЕВ/83/01/1.2.2.1.1</t>
  </si>
  <si>
    <t>Ненецкий автономный округ: Закупка приборов для эксплуатации электрических сетей</t>
  </si>
  <si>
    <t>Переустройство «Воздушная линия электропередач ВЛИ-0,4 кВ», инвентарный номер: 865156741, Ненецкий автономный округ, г. Нарьян-Мар, в/ч 21514-в"</t>
  </si>
  <si>
    <t xml:space="preserve">P/СЕВ/83/01/1.2.2.1.2 </t>
  </si>
  <si>
    <t>Переустройство водушной линии электропередач ВЛИ-0,4 кВ по причине обращения администрации 
п. Искателей г. Нарьян-Мар.</t>
  </si>
  <si>
    <t>Инвестиционные проекты, предусмотренные схемой и программой развития Ненецкого автономного округа, всего, в том числе:</t>
  </si>
  <si>
    <t>2024</t>
  </si>
  <si>
    <t>О/СЕВ/83/03/1.6.1</t>
  </si>
  <si>
    <t>29.9</t>
  </si>
  <si>
    <t>29.10</t>
  </si>
  <si>
    <t>Приобретение НМА: "Автоматизированная система управления ремонтами энергетического оборудования"</t>
  </si>
  <si>
    <t>Приобретение грузо-пассажирской полноприводной автомобильной техники для обеспечения оперативно-выездных/ремонтных бригад</t>
  </si>
  <si>
    <t>Р/СЕВ/83/03/1.6.1</t>
  </si>
  <si>
    <t>2027</t>
  </si>
  <si>
    <t>Переход  на доверенные программно-аппаратные комплексы и поставка программно-аппаратных комплексов защиты информации</t>
  </si>
  <si>
    <t>Р/СЕВ/83/03/1.6.2</t>
  </si>
  <si>
    <t>Ненецкий автономный округ  Приобретение гаражного бокса с административно-техническим помещением</t>
  </si>
  <si>
    <t>Q/СЕВ/83/03/1.6.3</t>
  </si>
  <si>
    <t xml:space="preserve">Изменение оценки полной стоимости в связи с применением актуальных индексов дефляторов, изменением НДС.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</si>
</sst>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,##0.000"/>
    <numFmt numFmtId="169" formatCode="#,##0.00000000000"/>
  </numFmts>
  <fonts count="37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2">
    <xf numFmtId="0" fontId="0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23" borderId="9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10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4" borderId="0" applyNumberFormat="0" applyBorder="0" applyAlignment="0" applyProtection="0"/>
    <xf numFmtId="0" fontId="5" fillId="0" borderId="0"/>
    <xf numFmtId="0" fontId="1" fillId="0" borderId="0"/>
  </cellStyleXfs>
  <cellXfs count="81">
    <xf numFmtId="0" fontId="0" fillId="0" borderId="0" xfId="0"/>
    <xf numFmtId="0" fontId="3" fillId="0" borderId="0" xfId="0" applyFont="1" applyAlignment="1">
      <alignment horizontal="center" vertical="center"/>
    </xf>
    <xf numFmtId="168" fontId="3" fillId="25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5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3" fillId="0" borderId="0" xfId="0" applyFont="1" applyAlignment="1">
      <alignment horizontal="center" vertical="top"/>
    </xf>
    <xf numFmtId="0" fontId="0" fillId="0" borderId="0" xfId="0" applyAlignment="1">
      <alignment horizontal="right"/>
    </xf>
    <xf numFmtId="168" fontId="6" fillId="25" borderId="1" xfId="2" applyNumberFormat="1" applyFont="1" applyFill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top"/>
    </xf>
    <xf numFmtId="165" fontId="3" fillId="25" borderId="0" xfId="0" applyNumberFormat="1" applyFont="1" applyFill="1" applyAlignment="1">
      <alignment horizontal="center" vertical="center"/>
    </xf>
    <xf numFmtId="168" fontId="0" fillId="25" borderId="0" xfId="0" applyNumberFormat="1" applyFill="1" applyAlignment="1">
      <alignment horizontal="center" vertical="center"/>
    </xf>
    <xf numFmtId="0" fontId="0" fillId="25" borderId="0" xfId="0" applyFill="1" applyAlignment="1">
      <alignment horizontal="center" vertical="center"/>
    </xf>
    <xf numFmtId="165" fontId="0" fillId="25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4" borderId="0" xfId="0" applyFill="1" applyAlignment="1">
      <alignment horizontal="center" vertical="center"/>
    </xf>
    <xf numFmtId="169" fontId="0" fillId="25" borderId="0" xfId="0" applyNumberFormat="1" applyFill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8" fontId="7" fillId="25" borderId="1" xfId="0" applyNumberFormat="1" applyFont="1" applyFill="1" applyBorder="1" applyAlignment="1">
      <alignment horizontal="center" vertical="center" wrapText="1"/>
    </xf>
    <xf numFmtId="165" fontId="3" fillId="25" borderId="1" xfId="0" applyNumberFormat="1" applyFont="1" applyFill="1" applyBorder="1" applyAlignment="1">
      <alignment horizontal="center" vertical="center"/>
    </xf>
    <xf numFmtId="0" fontId="7" fillId="25" borderId="1" xfId="0" applyFont="1" applyFill="1" applyBorder="1" applyAlignment="1">
      <alignment horizontal="center" vertical="center" wrapText="1"/>
    </xf>
    <xf numFmtId="0" fontId="0" fillId="25" borderId="1" xfId="0" applyFill="1" applyBorder="1" applyAlignment="1">
      <alignment horizontal="center" vertical="center" wrapText="1"/>
    </xf>
    <xf numFmtId="0" fontId="0" fillId="25" borderId="1" xfId="0" applyFill="1" applyBorder="1" applyAlignment="1">
      <alignment horizontal="center" vertical="center" textRotation="90" wrapText="1"/>
    </xf>
    <xf numFmtId="0" fontId="3" fillId="25" borderId="1" xfId="1" applyFill="1" applyBorder="1" applyAlignment="1">
      <alignment horizontal="center" vertical="center" textRotation="90" wrapText="1"/>
    </xf>
    <xf numFmtId="49" fontId="7" fillId="25" borderId="1" xfId="0" applyNumberFormat="1" applyFont="1" applyFill="1" applyBorder="1" applyAlignment="1">
      <alignment horizontal="center" vertical="center" wrapText="1"/>
    </xf>
    <xf numFmtId="168" fontId="31" fillId="25" borderId="1" xfId="0" applyNumberFormat="1" applyFont="1" applyFill="1" applyBorder="1" applyAlignment="1">
      <alignment horizontal="center" vertical="center" wrapText="1"/>
    </xf>
    <xf numFmtId="0" fontId="31" fillId="25" borderId="1" xfId="2" applyFont="1" applyFill="1" applyBorder="1" applyAlignment="1">
      <alignment horizontal="center" vertical="center"/>
    </xf>
    <xf numFmtId="165" fontId="7" fillId="25" borderId="1" xfId="0" applyNumberFormat="1" applyFont="1" applyFill="1" applyBorder="1" applyAlignment="1">
      <alignment horizontal="center" vertical="center" wrapText="1"/>
    </xf>
    <xf numFmtId="2" fontId="31" fillId="25" borderId="1" xfId="230" applyNumberFormat="1" applyFont="1" applyFill="1" applyBorder="1" applyAlignment="1">
      <alignment horizontal="center" vertical="center"/>
    </xf>
    <xf numFmtId="2" fontId="7" fillId="25" borderId="1" xfId="230" applyNumberFormat="1" applyFont="1" applyFill="1" applyBorder="1" applyAlignment="1">
      <alignment horizontal="center" vertical="center" wrapText="1"/>
    </xf>
    <xf numFmtId="168" fontId="7" fillId="25" borderId="1" xfId="0" applyNumberFormat="1" applyFont="1" applyFill="1" applyBorder="1" applyAlignment="1">
      <alignment horizontal="center" vertical="center"/>
    </xf>
    <xf numFmtId="49" fontId="31" fillId="25" borderId="1" xfId="230" applyNumberFormat="1" applyFont="1" applyFill="1" applyBorder="1" applyAlignment="1">
      <alignment horizontal="center" vertical="center"/>
    </xf>
    <xf numFmtId="49" fontId="31" fillId="25" borderId="1" xfId="230" applyNumberFormat="1" applyFont="1" applyFill="1" applyBorder="1" applyAlignment="1">
      <alignment horizontal="center" vertical="center" wrapText="1"/>
    </xf>
    <xf numFmtId="168" fontId="31" fillId="25" borderId="1" xfId="2" applyNumberFormat="1" applyFont="1" applyFill="1" applyBorder="1" applyAlignment="1">
      <alignment horizontal="center" vertical="center"/>
    </xf>
    <xf numFmtId="3" fontId="7" fillId="25" borderId="1" xfId="0" applyNumberFormat="1" applyFont="1" applyFill="1" applyBorder="1" applyAlignment="1">
      <alignment horizontal="center" vertical="center" wrapText="1"/>
    </xf>
    <xf numFmtId="49" fontId="31" fillId="25" borderId="1" xfId="2" applyNumberFormat="1" applyFont="1" applyFill="1" applyBorder="1" applyAlignment="1">
      <alignment horizontal="center" vertical="center"/>
    </xf>
    <xf numFmtId="4" fontId="31" fillId="25" borderId="1" xfId="2" applyNumberFormat="1" applyFont="1" applyFill="1" applyBorder="1" applyAlignment="1">
      <alignment horizontal="center" vertical="center" wrapText="1"/>
    </xf>
    <xf numFmtId="49" fontId="6" fillId="25" borderId="1" xfId="2" applyNumberFormat="1" applyFont="1" applyFill="1" applyBorder="1" applyAlignment="1">
      <alignment horizontal="center" vertical="center"/>
    </xf>
    <xf numFmtId="165" fontId="31" fillId="25" borderId="1" xfId="2" applyNumberFormat="1" applyFont="1" applyFill="1" applyBorder="1" applyAlignment="1">
      <alignment horizontal="center" vertical="center"/>
    </xf>
    <xf numFmtId="168" fontId="0" fillId="25" borderId="1" xfId="0" applyNumberFormat="1" applyFill="1" applyBorder="1" applyAlignment="1">
      <alignment horizontal="center" vertical="center" wrapText="1"/>
    </xf>
    <xf numFmtId="168" fontId="3" fillId="25" borderId="1" xfId="0" applyNumberFormat="1" applyFont="1" applyFill="1" applyBorder="1" applyAlignment="1">
      <alignment horizontal="center" vertical="center" wrapText="1"/>
    </xf>
    <xf numFmtId="0" fontId="6" fillId="25" borderId="1" xfId="0" applyFont="1" applyFill="1" applyBorder="1" applyAlignment="1">
      <alignment horizontal="center" vertical="center" wrapText="1"/>
    </xf>
    <xf numFmtId="165" fontId="6" fillId="25" borderId="1" xfId="2" applyNumberFormat="1" applyFont="1" applyFill="1" applyBorder="1" applyAlignment="1">
      <alignment horizontal="center" vertical="center"/>
    </xf>
    <xf numFmtId="49" fontId="6" fillId="25" borderId="1" xfId="2" applyNumberFormat="1" applyFont="1" applyFill="1" applyBorder="1" applyAlignment="1">
      <alignment horizontal="center" vertical="center" wrapText="1"/>
    </xf>
    <xf numFmtId="3" fontId="7" fillId="25" borderId="1" xfId="0" applyNumberFormat="1" applyFont="1" applyFill="1" applyBorder="1" applyAlignment="1">
      <alignment horizontal="center" vertical="center"/>
    </xf>
    <xf numFmtId="168" fontId="6" fillId="25" borderId="1" xfId="2" applyNumberFormat="1" applyFont="1" applyFill="1" applyBorder="1" applyAlignment="1">
      <alignment horizontal="center" vertical="center" wrapText="1"/>
    </xf>
    <xf numFmtId="49" fontId="6" fillId="25" borderId="1" xfId="230" applyNumberFormat="1" applyFont="1" applyFill="1" applyBorder="1" applyAlignment="1">
      <alignment horizontal="center" vertical="center"/>
    </xf>
    <xf numFmtId="49" fontId="6" fillId="25" borderId="1" xfId="230" applyNumberFormat="1" applyFont="1" applyFill="1" applyBorder="1" applyAlignment="1">
      <alignment horizontal="center" vertical="center" wrapText="1"/>
    </xf>
    <xf numFmtId="49" fontId="6" fillId="25" borderId="1" xfId="0" applyNumberFormat="1" applyFont="1" applyFill="1" applyBorder="1" applyAlignment="1">
      <alignment horizontal="center" vertical="center" wrapText="1"/>
    </xf>
    <xf numFmtId="0" fontId="3" fillId="25" borderId="1" xfId="0" applyFont="1" applyFill="1" applyBorder="1" applyAlignment="1">
      <alignment horizontal="center" vertical="center" wrapText="1"/>
    </xf>
    <xf numFmtId="0" fontId="6" fillId="25" borderId="1" xfId="2" applyFont="1" applyFill="1" applyBorder="1" applyAlignment="1">
      <alignment horizontal="center" vertical="center" wrapText="1"/>
    </xf>
    <xf numFmtId="4" fontId="6" fillId="25" borderId="1" xfId="2" applyNumberFormat="1" applyFont="1" applyFill="1" applyBorder="1" applyAlignment="1">
      <alignment horizontal="center" vertical="center" wrapText="1"/>
    </xf>
    <xf numFmtId="168" fontId="0" fillId="25" borderId="1" xfId="0" applyNumberFormat="1" applyFill="1" applyBorder="1" applyAlignment="1">
      <alignment horizontal="center" vertical="center"/>
    </xf>
    <xf numFmtId="3" fontId="0" fillId="25" borderId="1" xfId="0" applyNumberFormat="1" applyFill="1" applyBorder="1" applyAlignment="1">
      <alignment horizontal="center" vertical="center"/>
    </xf>
    <xf numFmtId="165" fontId="0" fillId="25" borderId="1" xfId="0" applyNumberFormat="1" applyFill="1" applyBorder="1" applyAlignment="1">
      <alignment horizontal="center" vertical="center" wrapText="1"/>
    </xf>
    <xf numFmtId="168" fontId="3" fillId="25" borderId="11" xfId="0" applyNumberFormat="1" applyFont="1" applyFill="1" applyBorder="1" applyAlignment="1">
      <alignment horizontal="center" vertical="center" wrapText="1"/>
    </xf>
    <xf numFmtId="3" fontId="0" fillId="25" borderId="1" xfId="0" applyNumberFormat="1" applyFill="1" applyBorder="1" applyAlignment="1">
      <alignment horizontal="center" vertical="center" wrapText="1"/>
    </xf>
    <xf numFmtId="1" fontId="0" fillId="25" borderId="1" xfId="0" applyNumberFormat="1" applyFill="1" applyBorder="1" applyAlignment="1">
      <alignment horizontal="center" vertical="center" wrapText="1"/>
    </xf>
    <xf numFmtId="168" fontId="3" fillId="25" borderId="12" xfId="0" applyNumberFormat="1" applyFont="1" applyFill="1" applyBorder="1" applyAlignment="1">
      <alignment horizontal="center" vertical="center" wrapText="1"/>
    </xf>
    <xf numFmtId="168" fontId="31" fillId="25" borderId="14" xfId="2" applyNumberFormat="1" applyFont="1" applyFill="1" applyBorder="1" applyAlignment="1">
      <alignment horizontal="center" vertical="center"/>
    </xf>
    <xf numFmtId="168" fontId="6" fillId="25" borderId="14" xfId="2" applyNumberFormat="1" applyFont="1" applyFill="1" applyBorder="1" applyAlignment="1">
      <alignment horizontal="center" vertical="center"/>
    </xf>
    <xf numFmtId="0" fontId="7" fillId="25" borderId="1" xfId="0" applyFont="1" applyFill="1" applyBorder="1" applyAlignment="1">
      <alignment horizontal="center" vertical="center" wrapText="1"/>
    </xf>
    <xf numFmtId="0" fontId="7" fillId="25" borderId="1" xfId="0" applyFont="1" applyFill="1" applyBorder="1" applyAlignment="1">
      <alignment horizontal="center" vertical="center"/>
    </xf>
    <xf numFmtId="0" fontId="0" fillId="25" borderId="1" xfId="0" applyFill="1" applyBorder="1" applyAlignment="1">
      <alignment horizontal="center" vertical="center" wrapText="1"/>
    </xf>
    <xf numFmtId="0" fontId="7" fillId="25" borderId="12" xfId="0" applyFont="1" applyFill="1" applyBorder="1" applyAlignment="1">
      <alignment horizontal="center" vertical="center"/>
    </xf>
    <xf numFmtId="0" fontId="7" fillId="25" borderId="11" xfId="0" applyFont="1" applyFill="1" applyBorder="1" applyAlignment="1">
      <alignment horizontal="center" vertical="center"/>
    </xf>
    <xf numFmtId="0" fontId="32" fillId="0" borderId="0" xfId="1" applyFont="1" applyAlignment="1">
      <alignment horizontal="right" vertical="center"/>
    </xf>
    <xf numFmtId="0" fontId="0" fillId="0" borderId="0" xfId="0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0" fontId="7" fillId="25" borderId="1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  <xf numFmtId="0" fontId="36" fillId="0" borderId="0" xfId="2" applyFont="1" applyAlignment="1">
      <alignment horizontal="center" vertical="center" wrapText="1"/>
    </xf>
    <xf numFmtId="0" fontId="36" fillId="0" borderId="0" xfId="2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0" fillId="0" borderId="0" xfId="0" applyAlignment="1">
      <alignment horizontal="center" vertical="center"/>
    </xf>
    <xf numFmtId="0" fontId="3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7" fillId="25" borderId="12" xfId="0" applyFont="1" applyFill="1" applyBorder="1" applyAlignment="1">
      <alignment horizontal="center" vertical="center" wrapText="1"/>
    </xf>
    <xf numFmtId="0" fontId="7" fillId="25" borderId="13" xfId="0" applyFont="1" applyFill="1" applyBorder="1" applyAlignment="1">
      <alignment horizontal="center" vertical="center" wrapText="1"/>
    </xf>
    <xf numFmtId="0" fontId="7" fillId="25" borderId="11" xfId="0" applyFont="1" applyFill="1" applyBorder="1" applyAlignment="1">
      <alignment horizontal="center" vertical="center" wrapText="1"/>
    </xf>
  </cellXfs>
  <cellStyles count="232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 2 2" xfId="231" xr:uid="{00000000-0005-0000-0000-000027000000}"/>
    <cellStyle name="Обычный 2 26 2" xfId="41" xr:uid="{00000000-0005-0000-0000-000028000000}"/>
    <cellStyle name="Обычный 3" xfId="1" xr:uid="{00000000-0005-0000-0000-000029000000}"/>
    <cellStyle name="Обычный 3 2" xfId="42" xr:uid="{00000000-0005-0000-0000-00002A000000}"/>
    <cellStyle name="Обычный 3 2 2 2" xfId="43" xr:uid="{00000000-0005-0000-0000-00002B000000}"/>
    <cellStyle name="Обычный 3 21" xfId="44" xr:uid="{00000000-0005-0000-0000-00002C000000}"/>
    <cellStyle name="Обычный 4" xfId="45" xr:uid="{00000000-0005-0000-0000-00002D000000}"/>
    <cellStyle name="Обычный 4 2" xfId="46" xr:uid="{00000000-0005-0000-0000-00002E000000}"/>
    <cellStyle name="Обычный 5" xfId="47" xr:uid="{00000000-0005-0000-0000-00002F000000}"/>
    <cellStyle name="Обычный 6" xfId="48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51" xr:uid="{00000000-0005-0000-0000-000033000000}"/>
    <cellStyle name="Обычный 6 2 2 2 2" xfId="52" xr:uid="{00000000-0005-0000-0000-000034000000}"/>
    <cellStyle name="Обычный 6 2 2 2 2 2" xfId="53" xr:uid="{00000000-0005-0000-0000-000035000000}"/>
    <cellStyle name="Обычный 6 2 2 2 2 2 2" xfId="54" xr:uid="{00000000-0005-0000-0000-000036000000}"/>
    <cellStyle name="Обычный 6 2 2 2 2 2 3" xfId="55" xr:uid="{00000000-0005-0000-0000-000037000000}"/>
    <cellStyle name="Обычный 6 2 2 2 2 3" xfId="56" xr:uid="{00000000-0005-0000-0000-000038000000}"/>
    <cellStyle name="Обычный 6 2 2 2 2 4" xfId="57" xr:uid="{00000000-0005-0000-0000-000039000000}"/>
    <cellStyle name="Обычный 6 2 2 2 3" xfId="58" xr:uid="{00000000-0005-0000-0000-00003A000000}"/>
    <cellStyle name="Обычный 6 2 2 2 3 2" xfId="59" xr:uid="{00000000-0005-0000-0000-00003B000000}"/>
    <cellStyle name="Обычный 6 2 2 2 3 3" xfId="60" xr:uid="{00000000-0005-0000-0000-00003C000000}"/>
    <cellStyle name="Обычный 6 2 2 2 4" xfId="61" xr:uid="{00000000-0005-0000-0000-00003D000000}"/>
    <cellStyle name="Обычный 6 2 2 2 5" xfId="62" xr:uid="{00000000-0005-0000-0000-00003E000000}"/>
    <cellStyle name="Обычный 6 2 2 3" xfId="63" xr:uid="{00000000-0005-0000-0000-00003F000000}"/>
    <cellStyle name="Обычный 6 2 2 3 2" xfId="64" xr:uid="{00000000-0005-0000-0000-000040000000}"/>
    <cellStyle name="Обычный 6 2 2 3 2 2" xfId="65" xr:uid="{00000000-0005-0000-0000-000041000000}"/>
    <cellStyle name="Обычный 6 2 2 3 2 3" xfId="66" xr:uid="{00000000-0005-0000-0000-000042000000}"/>
    <cellStyle name="Обычный 6 2 2 3 3" xfId="67" xr:uid="{00000000-0005-0000-0000-000043000000}"/>
    <cellStyle name="Обычный 6 2 2 3 4" xfId="68" xr:uid="{00000000-0005-0000-0000-000044000000}"/>
    <cellStyle name="Обычный 6 2 2 4" xfId="69" xr:uid="{00000000-0005-0000-0000-000045000000}"/>
    <cellStyle name="Обычный 6 2 2 4 2" xfId="70" xr:uid="{00000000-0005-0000-0000-000046000000}"/>
    <cellStyle name="Обычный 6 2 2 4 2 2" xfId="71" xr:uid="{00000000-0005-0000-0000-000047000000}"/>
    <cellStyle name="Обычный 6 2 2 4 2 3" xfId="72" xr:uid="{00000000-0005-0000-0000-000048000000}"/>
    <cellStyle name="Обычный 6 2 2 4 3" xfId="73" xr:uid="{00000000-0005-0000-0000-000049000000}"/>
    <cellStyle name="Обычный 6 2 2 4 4" xfId="74" xr:uid="{00000000-0005-0000-0000-00004A000000}"/>
    <cellStyle name="Обычный 6 2 2 5" xfId="75" xr:uid="{00000000-0005-0000-0000-00004B000000}"/>
    <cellStyle name="Обычный 6 2 2 5 2" xfId="76" xr:uid="{00000000-0005-0000-0000-00004C000000}"/>
    <cellStyle name="Обычный 6 2 2 5 3" xfId="77" xr:uid="{00000000-0005-0000-0000-00004D000000}"/>
    <cellStyle name="Обычный 6 2 2 6" xfId="78" xr:uid="{00000000-0005-0000-0000-00004E000000}"/>
    <cellStyle name="Обычный 6 2 2 7" xfId="79" xr:uid="{00000000-0005-0000-0000-00004F000000}"/>
    <cellStyle name="Обычный 6 2 2 8" xfId="80" xr:uid="{00000000-0005-0000-0000-000050000000}"/>
    <cellStyle name="Обычный 6 2 3" xfId="81" xr:uid="{00000000-0005-0000-0000-000051000000}"/>
    <cellStyle name="Обычный 6 2 3 2" xfId="82" xr:uid="{00000000-0005-0000-0000-000052000000}"/>
    <cellStyle name="Обычный 6 2 3 2 2" xfId="83" xr:uid="{00000000-0005-0000-0000-000053000000}"/>
    <cellStyle name="Обычный 6 2 3 2 2 2" xfId="84" xr:uid="{00000000-0005-0000-0000-000054000000}"/>
    <cellStyle name="Обычный 6 2 3 2 2 2 2" xfId="85" xr:uid="{00000000-0005-0000-0000-000055000000}"/>
    <cellStyle name="Обычный 6 2 3 2 2 2 3" xfId="86" xr:uid="{00000000-0005-0000-0000-000056000000}"/>
    <cellStyle name="Обычный 6 2 3 2 2 3" xfId="87" xr:uid="{00000000-0005-0000-0000-000057000000}"/>
    <cellStyle name="Обычный 6 2 3 2 2 4" xfId="88" xr:uid="{00000000-0005-0000-0000-000058000000}"/>
    <cellStyle name="Обычный 6 2 3 2 3" xfId="89" xr:uid="{00000000-0005-0000-0000-000059000000}"/>
    <cellStyle name="Обычный 6 2 3 2 3 2" xfId="90" xr:uid="{00000000-0005-0000-0000-00005A000000}"/>
    <cellStyle name="Обычный 6 2 3 2 3 3" xfId="91" xr:uid="{00000000-0005-0000-0000-00005B000000}"/>
    <cellStyle name="Обычный 6 2 3 2 4" xfId="92" xr:uid="{00000000-0005-0000-0000-00005C000000}"/>
    <cellStyle name="Обычный 6 2 3 2 5" xfId="93" xr:uid="{00000000-0005-0000-0000-00005D000000}"/>
    <cellStyle name="Обычный 6 2 3 3" xfId="94" xr:uid="{00000000-0005-0000-0000-00005E000000}"/>
    <cellStyle name="Обычный 6 2 3 3 2" xfId="95" xr:uid="{00000000-0005-0000-0000-00005F000000}"/>
    <cellStyle name="Обычный 6 2 3 3 2 2" xfId="96" xr:uid="{00000000-0005-0000-0000-000060000000}"/>
    <cellStyle name="Обычный 6 2 3 3 2 3" xfId="97" xr:uid="{00000000-0005-0000-0000-000061000000}"/>
    <cellStyle name="Обычный 6 2 3 3 3" xfId="98" xr:uid="{00000000-0005-0000-0000-000062000000}"/>
    <cellStyle name="Обычный 6 2 3 3 4" xfId="99" xr:uid="{00000000-0005-0000-0000-000063000000}"/>
    <cellStyle name="Обычный 6 2 3 4" xfId="100" xr:uid="{00000000-0005-0000-0000-000064000000}"/>
    <cellStyle name="Обычный 6 2 3 4 2" xfId="101" xr:uid="{00000000-0005-0000-0000-000065000000}"/>
    <cellStyle name="Обычный 6 2 3 4 2 2" xfId="102" xr:uid="{00000000-0005-0000-0000-000066000000}"/>
    <cellStyle name="Обычный 6 2 3 4 2 3" xfId="103" xr:uid="{00000000-0005-0000-0000-000067000000}"/>
    <cellStyle name="Обычный 6 2 3 4 3" xfId="104" xr:uid="{00000000-0005-0000-0000-000068000000}"/>
    <cellStyle name="Обычный 6 2 3 4 4" xfId="105" xr:uid="{00000000-0005-0000-0000-000069000000}"/>
    <cellStyle name="Обычный 6 2 3 5" xfId="106" xr:uid="{00000000-0005-0000-0000-00006A000000}"/>
    <cellStyle name="Обычный 6 2 3 5 2" xfId="107" xr:uid="{00000000-0005-0000-0000-00006B000000}"/>
    <cellStyle name="Обычный 6 2 3 5 3" xfId="108" xr:uid="{00000000-0005-0000-0000-00006C000000}"/>
    <cellStyle name="Обычный 6 2 3 6" xfId="109" xr:uid="{00000000-0005-0000-0000-00006D000000}"/>
    <cellStyle name="Обычный 6 2 3 7" xfId="110" xr:uid="{00000000-0005-0000-0000-00006E000000}"/>
    <cellStyle name="Обычный 6 2 3 8" xfId="111" xr:uid="{00000000-0005-0000-0000-00006F000000}"/>
    <cellStyle name="Обычный 6 2 4" xfId="112" xr:uid="{00000000-0005-0000-0000-000070000000}"/>
    <cellStyle name="Обычный 6 2 4 2" xfId="113" xr:uid="{00000000-0005-0000-0000-000071000000}"/>
    <cellStyle name="Обычный 6 2 4 2 2" xfId="114" xr:uid="{00000000-0005-0000-0000-000072000000}"/>
    <cellStyle name="Обычный 6 2 4 2 3" xfId="115" xr:uid="{00000000-0005-0000-0000-000073000000}"/>
    <cellStyle name="Обычный 6 2 4 3" xfId="116" xr:uid="{00000000-0005-0000-0000-000074000000}"/>
    <cellStyle name="Обычный 6 2 4 4" xfId="117" xr:uid="{00000000-0005-0000-0000-000075000000}"/>
    <cellStyle name="Обычный 6 2 5" xfId="118" xr:uid="{00000000-0005-0000-0000-000076000000}"/>
    <cellStyle name="Обычный 6 2 5 2" xfId="119" xr:uid="{00000000-0005-0000-0000-000077000000}"/>
    <cellStyle name="Обычный 6 2 5 2 2" xfId="120" xr:uid="{00000000-0005-0000-0000-000078000000}"/>
    <cellStyle name="Обычный 6 2 5 2 3" xfId="121" xr:uid="{00000000-0005-0000-0000-000079000000}"/>
    <cellStyle name="Обычный 6 2 5 3" xfId="122" xr:uid="{00000000-0005-0000-0000-00007A000000}"/>
    <cellStyle name="Обычный 6 2 5 4" xfId="123" xr:uid="{00000000-0005-0000-0000-00007B000000}"/>
    <cellStyle name="Обычный 6 2 6" xfId="124" xr:uid="{00000000-0005-0000-0000-00007C000000}"/>
    <cellStyle name="Обычный 6 2 6 2" xfId="125" xr:uid="{00000000-0005-0000-0000-00007D000000}"/>
    <cellStyle name="Обычный 6 2 6 3" xfId="126" xr:uid="{00000000-0005-0000-0000-00007E000000}"/>
    <cellStyle name="Обычный 6 2 7" xfId="127" xr:uid="{00000000-0005-0000-0000-00007F000000}"/>
    <cellStyle name="Обычный 6 2 8" xfId="128" xr:uid="{00000000-0005-0000-0000-000080000000}"/>
    <cellStyle name="Обычный 6 2 9" xfId="129" xr:uid="{00000000-0005-0000-0000-000081000000}"/>
    <cellStyle name="Обычный 6 3" xfId="130" xr:uid="{00000000-0005-0000-0000-000082000000}"/>
    <cellStyle name="Обычный 6 3 2" xfId="131" xr:uid="{00000000-0005-0000-0000-000083000000}"/>
    <cellStyle name="Обычный 6 3 2 2" xfId="132" xr:uid="{00000000-0005-0000-0000-000084000000}"/>
    <cellStyle name="Обычный 6 3 2 3" xfId="133" xr:uid="{00000000-0005-0000-0000-000085000000}"/>
    <cellStyle name="Обычный 6 3 3" xfId="134" xr:uid="{00000000-0005-0000-0000-000086000000}"/>
    <cellStyle name="Обычный 6 3 4" xfId="135" xr:uid="{00000000-0005-0000-0000-000087000000}"/>
    <cellStyle name="Обычный 6 4" xfId="136" xr:uid="{00000000-0005-0000-0000-000088000000}"/>
    <cellStyle name="Обычный 6 4 2" xfId="137" xr:uid="{00000000-0005-0000-0000-000089000000}"/>
    <cellStyle name="Обычный 6 4 2 2" xfId="138" xr:uid="{00000000-0005-0000-0000-00008A000000}"/>
    <cellStyle name="Обычный 6 4 2 3" xfId="139" xr:uid="{00000000-0005-0000-0000-00008B000000}"/>
    <cellStyle name="Обычный 6 4 3" xfId="140" xr:uid="{00000000-0005-0000-0000-00008C000000}"/>
    <cellStyle name="Обычный 6 4 4" xfId="141" xr:uid="{00000000-0005-0000-0000-00008D000000}"/>
    <cellStyle name="Обычный 6 5" xfId="142" xr:uid="{00000000-0005-0000-0000-00008E000000}"/>
    <cellStyle name="Обычный 6 5 2" xfId="143" xr:uid="{00000000-0005-0000-0000-00008F000000}"/>
    <cellStyle name="Обычный 6 5 3" xfId="144" xr:uid="{00000000-0005-0000-0000-000090000000}"/>
    <cellStyle name="Обычный 6 6" xfId="145" xr:uid="{00000000-0005-0000-0000-000091000000}"/>
    <cellStyle name="Обычный 6 7" xfId="146" xr:uid="{00000000-0005-0000-0000-000092000000}"/>
    <cellStyle name="Обычный 6 8" xfId="147" xr:uid="{00000000-0005-0000-0000-000093000000}"/>
    <cellStyle name="Обычный 7" xfId="2" xr:uid="{00000000-0005-0000-0000-000094000000}"/>
    <cellStyle name="Обычный 7 2" xfId="148" xr:uid="{00000000-0005-0000-0000-000095000000}"/>
    <cellStyle name="Обычный 7 2 2" xfId="149" xr:uid="{00000000-0005-0000-0000-000096000000}"/>
    <cellStyle name="Обычный 7 2 2 2" xfId="150" xr:uid="{00000000-0005-0000-0000-000097000000}"/>
    <cellStyle name="Обычный 7 2 2 2 2" xfId="151" xr:uid="{00000000-0005-0000-0000-000098000000}"/>
    <cellStyle name="Обычный 7 2 2 2 3" xfId="152" xr:uid="{00000000-0005-0000-0000-000099000000}"/>
    <cellStyle name="Обычный 7 2 2 3" xfId="153" xr:uid="{00000000-0005-0000-0000-00009A000000}"/>
    <cellStyle name="Обычный 7 2 2 4" xfId="154" xr:uid="{00000000-0005-0000-0000-00009B000000}"/>
    <cellStyle name="Обычный 7 2 3" xfId="155" xr:uid="{00000000-0005-0000-0000-00009C000000}"/>
    <cellStyle name="Обычный 7 2 3 2" xfId="156" xr:uid="{00000000-0005-0000-0000-00009D000000}"/>
    <cellStyle name="Обычный 7 2 3 2 2" xfId="157" xr:uid="{00000000-0005-0000-0000-00009E000000}"/>
    <cellStyle name="Обычный 7 2 3 2 3" xfId="158" xr:uid="{00000000-0005-0000-0000-00009F000000}"/>
    <cellStyle name="Обычный 7 2 3 3" xfId="159" xr:uid="{00000000-0005-0000-0000-0000A0000000}"/>
    <cellStyle name="Обычный 7 2 3 4" xfId="160" xr:uid="{00000000-0005-0000-0000-0000A1000000}"/>
    <cellStyle name="Обычный 7 2 4" xfId="161" xr:uid="{00000000-0005-0000-0000-0000A2000000}"/>
    <cellStyle name="Обычный 7 2 4 2" xfId="162" xr:uid="{00000000-0005-0000-0000-0000A3000000}"/>
    <cellStyle name="Обычный 7 2 4 3" xfId="163" xr:uid="{00000000-0005-0000-0000-0000A4000000}"/>
    <cellStyle name="Обычный 7 2 5" xfId="164" xr:uid="{00000000-0005-0000-0000-0000A5000000}"/>
    <cellStyle name="Обычный 7 2 6" xfId="165" xr:uid="{00000000-0005-0000-0000-0000A6000000}"/>
    <cellStyle name="Обычный 7 2 7" xfId="166" xr:uid="{00000000-0005-0000-0000-0000A7000000}"/>
    <cellStyle name="Обычный 7 3" xfId="230" xr:uid="{00000000-0005-0000-0000-0000A8000000}"/>
    <cellStyle name="Обычный 8" xfId="167" xr:uid="{00000000-0005-0000-0000-0000A9000000}"/>
    <cellStyle name="Обычный 9" xfId="168" xr:uid="{00000000-0005-0000-0000-0000AA000000}"/>
    <cellStyle name="Обычный 9 2" xfId="169" xr:uid="{00000000-0005-0000-0000-0000AB000000}"/>
    <cellStyle name="Обычный 9 2 2" xfId="170" xr:uid="{00000000-0005-0000-0000-0000AC000000}"/>
    <cellStyle name="Обычный 9 2 2 2" xfId="171" xr:uid="{00000000-0005-0000-0000-0000AD000000}"/>
    <cellStyle name="Обычный 9 2 2 3" xfId="172" xr:uid="{00000000-0005-0000-0000-0000AE000000}"/>
    <cellStyle name="Обычный 9 2 2 4" xfId="173" xr:uid="{00000000-0005-0000-0000-0000AF000000}"/>
    <cellStyle name="Обычный 9 2 3" xfId="174" xr:uid="{00000000-0005-0000-0000-0000B0000000}"/>
    <cellStyle name="Обычный 9 2 4" xfId="175" xr:uid="{00000000-0005-0000-0000-0000B1000000}"/>
    <cellStyle name="Обычный 9 3" xfId="176" xr:uid="{00000000-0005-0000-0000-0000B2000000}"/>
    <cellStyle name="Обычный 9 3 2" xfId="177" xr:uid="{00000000-0005-0000-0000-0000B3000000}"/>
    <cellStyle name="Обычный 9 3 3" xfId="178" xr:uid="{00000000-0005-0000-0000-0000B4000000}"/>
    <cellStyle name="Обычный 9 3 4" xfId="179" xr:uid="{00000000-0005-0000-0000-0000B5000000}"/>
    <cellStyle name="Обычный 9 4" xfId="180" xr:uid="{00000000-0005-0000-0000-0000B6000000}"/>
    <cellStyle name="Обычный 9 5" xfId="181" xr:uid="{00000000-0005-0000-0000-0000B7000000}"/>
    <cellStyle name="Плохой 2" xfId="182" xr:uid="{00000000-0005-0000-0000-0000B8000000}"/>
    <cellStyle name="Пояснение 2" xfId="183" xr:uid="{00000000-0005-0000-0000-0000B9000000}"/>
    <cellStyle name="Примечание 2" xfId="184" xr:uid="{00000000-0005-0000-0000-0000BA000000}"/>
    <cellStyle name="Процентный 2" xfId="185" xr:uid="{00000000-0005-0000-0000-0000BB000000}"/>
    <cellStyle name="Процентный 3" xfId="186" xr:uid="{00000000-0005-0000-0000-0000BC000000}"/>
    <cellStyle name="Связанная ячейка 2" xfId="187" xr:uid="{00000000-0005-0000-0000-0000BD000000}"/>
    <cellStyle name="Стиль 1" xfId="188" xr:uid="{00000000-0005-0000-0000-0000BE000000}"/>
    <cellStyle name="Текст предупреждения 2" xfId="189" xr:uid="{00000000-0005-0000-0000-0000BF000000}"/>
    <cellStyle name="Финансовый 2" xfId="190" xr:uid="{00000000-0005-0000-0000-0000C0000000}"/>
    <cellStyle name="Финансовый 2 2" xfId="191" xr:uid="{00000000-0005-0000-0000-0000C1000000}"/>
    <cellStyle name="Финансовый 2 2 2" xfId="192" xr:uid="{00000000-0005-0000-0000-0000C2000000}"/>
    <cellStyle name="Финансовый 2 2 2 2" xfId="193" xr:uid="{00000000-0005-0000-0000-0000C3000000}"/>
    <cellStyle name="Финансовый 2 2 2 2 2" xfId="194" xr:uid="{00000000-0005-0000-0000-0000C4000000}"/>
    <cellStyle name="Финансовый 2 2 2 3" xfId="195" xr:uid="{00000000-0005-0000-0000-0000C5000000}"/>
    <cellStyle name="Финансовый 2 2 3" xfId="196" xr:uid="{00000000-0005-0000-0000-0000C6000000}"/>
    <cellStyle name="Финансовый 2 2 4" xfId="197" xr:uid="{00000000-0005-0000-0000-0000C7000000}"/>
    <cellStyle name="Финансовый 2 3" xfId="198" xr:uid="{00000000-0005-0000-0000-0000C8000000}"/>
    <cellStyle name="Финансовый 2 3 2" xfId="199" xr:uid="{00000000-0005-0000-0000-0000C9000000}"/>
    <cellStyle name="Финансовый 2 3 2 2" xfId="200" xr:uid="{00000000-0005-0000-0000-0000CA000000}"/>
    <cellStyle name="Финансовый 2 3 2 3" xfId="201" xr:uid="{00000000-0005-0000-0000-0000CB000000}"/>
    <cellStyle name="Финансовый 2 3 3" xfId="202" xr:uid="{00000000-0005-0000-0000-0000CC000000}"/>
    <cellStyle name="Финансовый 2 3 4" xfId="203" xr:uid="{00000000-0005-0000-0000-0000CD000000}"/>
    <cellStyle name="Финансовый 2 4" xfId="204" xr:uid="{00000000-0005-0000-0000-0000CE000000}"/>
    <cellStyle name="Финансовый 2 4 2" xfId="205" xr:uid="{00000000-0005-0000-0000-0000CF000000}"/>
    <cellStyle name="Финансовый 2 4 3" xfId="206" xr:uid="{00000000-0005-0000-0000-0000D0000000}"/>
    <cellStyle name="Финансовый 2 5" xfId="207" xr:uid="{00000000-0005-0000-0000-0000D1000000}"/>
    <cellStyle name="Финансовый 2 6" xfId="208" xr:uid="{00000000-0005-0000-0000-0000D2000000}"/>
    <cellStyle name="Финансовый 2 7" xfId="209" xr:uid="{00000000-0005-0000-0000-0000D3000000}"/>
    <cellStyle name="Финансовый 3" xfId="210" xr:uid="{00000000-0005-0000-0000-0000D4000000}"/>
    <cellStyle name="Финансовый 3 2" xfId="211" xr:uid="{00000000-0005-0000-0000-0000D5000000}"/>
    <cellStyle name="Финансовый 3 2 2" xfId="212" xr:uid="{00000000-0005-0000-0000-0000D6000000}"/>
    <cellStyle name="Финансовый 3 2 2 2" xfId="213" xr:uid="{00000000-0005-0000-0000-0000D7000000}"/>
    <cellStyle name="Финансовый 3 2 2 3" xfId="214" xr:uid="{00000000-0005-0000-0000-0000D8000000}"/>
    <cellStyle name="Финансовый 3 2 3" xfId="215" xr:uid="{00000000-0005-0000-0000-0000D9000000}"/>
    <cellStyle name="Финансовый 3 2 4" xfId="216" xr:uid="{00000000-0005-0000-0000-0000DA000000}"/>
    <cellStyle name="Финансовый 3 3" xfId="217" xr:uid="{00000000-0005-0000-0000-0000DB000000}"/>
    <cellStyle name="Финансовый 3 3 2" xfId="218" xr:uid="{00000000-0005-0000-0000-0000DC000000}"/>
    <cellStyle name="Финансовый 3 3 2 2" xfId="219" xr:uid="{00000000-0005-0000-0000-0000DD000000}"/>
    <cellStyle name="Финансовый 3 3 2 3" xfId="220" xr:uid="{00000000-0005-0000-0000-0000DE000000}"/>
    <cellStyle name="Финансовый 3 3 3" xfId="221" xr:uid="{00000000-0005-0000-0000-0000DF000000}"/>
    <cellStyle name="Финансовый 3 3 4" xfId="222" xr:uid="{00000000-0005-0000-0000-0000E0000000}"/>
    <cellStyle name="Финансовый 3 4" xfId="223" xr:uid="{00000000-0005-0000-0000-0000E1000000}"/>
    <cellStyle name="Финансовый 3 4 2" xfId="224" xr:uid="{00000000-0005-0000-0000-0000E2000000}"/>
    <cellStyle name="Финансовый 3 4 3" xfId="225" xr:uid="{00000000-0005-0000-0000-0000E3000000}"/>
    <cellStyle name="Финансовый 3 5" xfId="226" xr:uid="{00000000-0005-0000-0000-0000E4000000}"/>
    <cellStyle name="Финансовый 3 6" xfId="227" xr:uid="{00000000-0005-0000-0000-0000E5000000}"/>
    <cellStyle name="Финансовый 3 7" xfId="228" xr:uid="{00000000-0005-0000-0000-0000E6000000}"/>
    <cellStyle name="Хороший 2" xfId="229" xr:uid="{00000000-0005-0000-0000-0000E7000000}"/>
  </cellStyles>
  <dxfs count="551">
    <dxf>
      <font>
        <color theme="1"/>
      </font>
    </dxf>
    <dxf>
      <font>
        <color theme="0" tint="-0.1499679555650502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 tint="-0.14996795556505021"/>
      </font>
    </dxf>
    <dxf>
      <font>
        <color auto="1"/>
      </font>
      <border>
        <vertical/>
        <horizontal/>
      </border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theme="0" tint="-0.14996795556505021"/>
      </font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theme="0" tint="-0.14996795556505021"/>
      </font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/>
      </font>
    </dxf>
    <dxf>
      <font>
        <color auto="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theme="0" tint="-0.1499679555650502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 tint="-0.24994659260841701"/>
      </font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theme="0" tint="-0.14996795556505021"/>
      </font>
    </dxf>
    <dxf>
      <font>
        <color theme="0" tint="-0.14996795556505021"/>
      </font>
      <border>
        <vertical/>
        <horizontal/>
      </border>
    </dxf>
    <dxf>
      <font>
        <color theme="0" tint="-0.14996795556505021"/>
      </font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 tint="-0.1499679555650502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 tint="-0.14996795556505021"/>
      </font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ill>
        <patternFill>
          <bgColor theme="6" tint="0.79998168889431442"/>
        </patternFill>
      </fill>
    </dxf>
    <dxf>
      <font>
        <color theme="0" tint="-0.1499679555650502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theme="0" tint="-0.24994659260841701"/>
      </font>
    </dxf>
    <dxf>
      <font>
        <color theme="0"/>
      </font>
    </dxf>
    <dxf>
      <font>
        <color theme="0" tint="-0.14996795556505021"/>
      </font>
      <fill>
        <patternFill>
          <bgColor theme="0"/>
        </patternFill>
      </fill>
    </dxf>
    <dxf>
      <font>
        <color theme="0" tint="-0.2499465926084170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  <fill>
        <patternFill>
          <bgColor theme="0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14996795556505021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theme="6" tint="0.79998168889431442"/>
        </patternFill>
      </fill>
    </dxf>
    <dxf>
      <font>
        <color theme="0"/>
      </font>
    </dxf>
    <dxf>
      <fill>
        <patternFill>
          <bgColor theme="6" tint="0.79998168889431442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border>
        <vertical/>
        <horizontal/>
      </border>
    </dxf>
    <dxf>
      <fill>
        <patternFill>
          <bgColor theme="6" tint="0.39994506668294322"/>
        </patternFill>
      </fill>
    </dxf>
    <dxf>
      <font>
        <color theme="0"/>
      </font>
    </dxf>
    <dxf>
      <font>
        <color auto="1"/>
      </font>
      <numFmt numFmtId="0" formatCode="General"/>
      <fill>
        <patternFill>
          <bgColor theme="0"/>
        </patternFill>
      </fill>
    </dxf>
    <dxf>
      <font>
        <color theme="0" tint="-0.1499679555650502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 tint="-0.14996795556505021"/>
      </font>
    </dxf>
    <dxf>
      <font>
        <color auto="1"/>
      </font>
      <border>
        <vertical/>
        <horizontal/>
      </border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theme="0" tint="-0.14996795556505021"/>
      </font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theme="0" tint="-0.14996795556505021"/>
      </font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/>
      </font>
    </dxf>
    <dxf>
      <font>
        <color auto="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theme="0" tint="-0.1499679555650502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 tint="-0.24994659260841701"/>
      </font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theme="0" tint="-0.14996795556505021"/>
      </font>
    </dxf>
    <dxf>
      <font>
        <color theme="0" tint="-0.14996795556505021"/>
      </font>
      <border>
        <vertical/>
        <horizontal/>
      </border>
    </dxf>
    <dxf>
      <font>
        <color theme="0" tint="-0.14996795556505021"/>
      </font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 tint="-0.1499679555650502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 tint="-0.14996795556505021"/>
      </font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ill>
        <patternFill>
          <bgColor theme="6" tint="0.79998168889431442"/>
        </patternFill>
      </fill>
    </dxf>
    <dxf>
      <font>
        <color theme="0" tint="-0.1499679555650502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theme="0" tint="-0.24994659260841701"/>
      </font>
    </dxf>
    <dxf>
      <font>
        <color theme="0"/>
      </font>
    </dxf>
    <dxf>
      <font>
        <color theme="0" tint="-0.14996795556505021"/>
      </font>
      <fill>
        <patternFill>
          <bgColor theme="0"/>
        </patternFill>
      </fill>
    </dxf>
    <dxf>
      <font>
        <color theme="0" tint="-0.2499465926084170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  <fill>
        <patternFill>
          <bgColor theme="0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14996795556505021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theme="6" tint="0.79998168889431442"/>
        </patternFill>
      </fill>
    </dxf>
    <dxf>
      <font>
        <color theme="0"/>
      </font>
    </dxf>
    <dxf>
      <fill>
        <patternFill>
          <bgColor theme="6" tint="0.79998168889431442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border>
        <vertical/>
        <horizontal/>
      </border>
    </dxf>
    <dxf>
      <fill>
        <patternFill>
          <bgColor theme="6" tint="0.39994506668294322"/>
        </patternFill>
      </fill>
    </dxf>
    <dxf>
      <font>
        <color theme="0"/>
      </font>
    </dxf>
    <dxf>
      <font>
        <color auto="1"/>
      </font>
      <numFmt numFmtId="0" formatCode="General"/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EI90"/>
  <sheetViews>
    <sheetView tabSelected="1" zoomScale="55" zoomScaleNormal="55" zoomScaleSheetLayoutView="40" workbookViewId="0">
      <pane xSplit="3" ySplit="20" topLeftCell="W85" activePane="bottomRight" state="frozen"/>
      <selection pane="topRight" activeCell="D1" sqref="D1"/>
      <selection pane="bottomLeft" activeCell="A21" sqref="A21"/>
      <selection pane="bottomRight" activeCell="AP85" sqref="AP85"/>
    </sheetView>
  </sheetViews>
  <sheetFormatPr defaultColWidth="9" defaultRowHeight="15.75" outlineLevelRow="1" x14ac:dyDescent="0.25"/>
  <cols>
    <col min="1" max="1" width="10.875" style="1" customWidth="1"/>
    <col min="2" max="2" width="55.5" style="1" customWidth="1"/>
    <col min="3" max="3" width="24.25" style="1" customWidth="1"/>
    <col min="4" max="4" width="11.375" style="1" customWidth="1"/>
    <col min="5" max="5" width="13.125" style="1" customWidth="1"/>
    <col min="6" max="6" width="11" style="1" customWidth="1"/>
    <col min="7" max="7" width="11.5" style="1" customWidth="1"/>
    <col min="8" max="8" width="16.625" style="1" customWidth="1"/>
    <col min="9" max="9" width="17" style="1" customWidth="1"/>
    <col min="10" max="10" width="14.75" style="1" customWidth="1"/>
    <col min="11" max="11" width="12" style="1" customWidth="1"/>
    <col min="12" max="12" width="10.75" style="1" customWidth="1"/>
    <col min="13" max="13" width="14.625" style="1" customWidth="1"/>
    <col min="14" max="14" width="11.125" style="1" customWidth="1"/>
    <col min="15" max="15" width="9.75" style="1" customWidth="1"/>
    <col min="16" max="16" width="16.875" style="1" customWidth="1"/>
    <col min="17" max="17" width="16.25" style="1" customWidth="1"/>
    <col min="18" max="18" width="14.5" style="1" customWidth="1"/>
    <col min="19" max="19" width="10.25" style="1" customWidth="1"/>
    <col min="20" max="21" width="10.75" style="1" customWidth="1"/>
    <col min="22" max="22" width="12.5" style="1" customWidth="1"/>
    <col min="23" max="23" width="12" style="1" customWidth="1"/>
    <col min="24" max="24" width="12.125" style="1" customWidth="1"/>
    <col min="25" max="25" width="12.25" style="1" customWidth="1"/>
    <col min="26" max="26" width="12.5" style="1" customWidth="1"/>
    <col min="27" max="39" width="14.5" style="1" customWidth="1"/>
    <col min="40" max="40" width="21.375" style="4" customWidth="1"/>
    <col min="41" max="41" width="44.875" style="4" customWidth="1"/>
    <col min="42" max="42" width="15.75" style="4" customWidth="1"/>
    <col min="43" max="43" width="15.25" style="4" customWidth="1"/>
    <col min="44" max="139" width="9" style="4"/>
    <col min="140" max="16384" width="9" style="1"/>
  </cols>
  <sheetData>
    <row r="1" spans="1:41" ht="18.75" x14ac:dyDescent="0.25">
      <c r="AE1" s="67"/>
      <c r="AF1" s="67"/>
      <c r="AG1" s="67"/>
      <c r="AH1" s="67"/>
      <c r="AI1" s="67"/>
      <c r="AJ1" s="67"/>
      <c r="AK1" s="67"/>
      <c r="AL1" s="67"/>
      <c r="AM1" s="68"/>
      <c r="AO1" s="7" t="s">
        <v>83</v>
      </c>
    </row>
    <row r="2" spans="1:41" ht="18.75" x14ac:dyDescent="0.25">
      <c r="R2" s="18"/>
      <c r="AE2" s="67"/>
      <c r="AF2" s="67"/>
      <c r="AG2" s="67"/>
      <c r="AH2" s="67"/>
      <c r="AI2" s="67"/>
      <c r="AJ2" s="67"/>
      <c r="AK2" s="67"/>
      <c r="AL2" s="67"/>
      <c r="AM2" s="68"/>
      <c r="AO2" s="7" t="s">
        <v>66</v>
      </c>
    </row>
    <row r="3" spans="1:41" ht="18.75" x14ac:dyDescent="0.25">
      <c r="AE3" s="67"/>
      <c r="AF3" s="67"/>
      <c r="AG3" s="67"/>
      <c r="AH3" s="67"/>
      <c r="AI3" s="67"/>
      <c r="AJ3" s="67"/>
      <c r="AK3" s="67"/>
      <c r="AL3" s="67"/>
      <c r="AM3" s="68"/>
      <c r="AO3" s="7" t="s">
        <v>82</v>
      </c>
    </row>
    <row r="4" spans="1:41" ht="18.75" x14ac:dyDescent="0.2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</row>
    <row r="5" spans="1:41" ht="18.75" x14ac:dyDescent="0.25">
      <c r="A5" s="71" t="s">
        <v>142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</row>
    <row r="6" spans="1:41" ht="18.7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</row>
    <row r="7" spans="1:41" ht="18.75" x14ac:dyDescent="0.25">
      <c r="A7" s="71" t="s">
        <v>136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</row>
    <row r="8" spans="1:41" x14ac:dyDescent="0.25">
      <c r="A8" s="76" t="s">
        <v>67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</row>
    <row r="9" spans="1:4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1:41" ht="18.75" x14ac:dyDescent="0.25">
      <c r="A10" s="77" t="s">
        <v>148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</row>
    <row r="11" spans="1:41" ht="18.7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10"/>
      <c r="AG11" s="10"/>
      <c r="AH11" s="10"/>
      <c r="AI11" s="10"/>
      <c r="AJ11" s="10"/>
      <c r="AK11" s="10"/>
      <c r="AL11" s="10"/>
      <c r="AM11" s="5"/>
    </row>
    <row r="12" spans="1:41" ht="18.75" x14ac:dyDescent="0.25">
      <c r="A12" s="72" t="s">
        <v>151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</row>
    <row r="13" spans="1:41" x14ac:dyDescent="0.25">
      <c r="A13" s="74" t="s">
        <v>68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</row>
    <row r="14" spans="1:41" x14ac:dyDescent="0.25">
      <c r="H14" s="9"/>
      <c r="I14" s="9"/>
      <c r="K14" s="9"/>
      <c r="P14" s="9"/>
      <c r="AD14" s="9"/>
      <c r="AH14" s="9"/>
      <c r="AJ14" s="9"/>
      <c r="AK14" s="9"/>
      <c r="AL14" s="9"/>
      <c r="AM14" s="9"/>
      <c r="AN14" s="9"/>
    </row>
    <row r="15" spans="1:41" x14ac:dyDescent="0.25">
      <c r="H15" s="9"/>
      <c r="I15" s="9"/>
      <c r="K15" s="9"/>
      <c r="P15" s="9"/>
      <c r="U15" s="18"/>
      <c r="V15" s="18"/>
      <c r="W15" s="18"/>
      <c r="AD15" s="9"/>
      <c r="AH15" s="9"/>
      <c r="AJ15" s="9"/>
      <c r="AK15" s="9"/>
      <c r="AL15" s="9"/>
      <c r="AM15" s="9"/>
      <c r="AN15" s="9"/>
    </row>
    <row r="16" spans="1:41" x14ac:dyDescent="0.25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1:139" ht="52.5" customHeight="1" x14ac:dyDescent="0.25">
      <c r="A17" s="62" t="s">
        <v>0</v>
      </c>
      <c r="B17" s="62" t="s">
        <v>1</v>
      </c>
      <c r="C17" s="62" t="s">
        <v>137</v>
      </c>
      <c r="D17" s="70" t="s">
        <v>69</v>
      </c>
      <c r="E17" s="70" t="s">
        <v>2</v>
      </c>
      <c r="F17" s="62" t="s">
        <v>3</v>
      </c>
      <c r="G17" s="62"/>
      <c r="H17" s="62" t="s">
        <v>138</v>
      </c>
      <c r="I17" s="62"/>
      <c r="J17" s="62" t="s">
        <v>164</v>
      </c>
      <c r="K17" s="62" t="s">
        <v>139</v>
      </c>
      <c r="L17" s="62"/>
      <c r="M17" s="62"/>
      <c r="N17" s="62"/>
      <c r="O17" s="62"/>
      <c r="P17" s="64"/>
      <c r="Q17" s="64"/>
      <c r="R17" s="64"/>
      <c r="S17" s="64"/>
      <c r="T17" s="64"/>
      <c r="U17" s="62" t="s">
        <v>140</v>
      </c>
      <c r="V17" s="62"/>
      <c r="W17" s="62"/>
      <c r="X17" s="62"/>
      <c r="Y17" s="64"/>
      <c r="Z17" s="64"/>
      <c r="AA17" s="62" t="s">
        <v>156</v>
      </c>
      <c r="AB17" s="62"/>
      <c r="AC17" s="78" t="s">
        <v>141</v>
      </c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80"/>
      <c r="AO17" s="62" t="s">
        <v>73</v>
      </c>
    </row>
    <row r="18" spans="1:139" ht="82.5" customHeight="1" x14ac:dyDescent="0.25">
      <c r="A18" s="62"/>
      <c r="B18" s="62"/>
      <c r="C18" s="62"/>
      <c r="D18" s="70"/>
      <c r="E18" s="70"/>
      <c r="F18" s="62"/>
      <c r="G18" s="62"/>
      <c r="H18" s="62"/>
      <c r="I18" s="62"/>
      <c r="J18" s="62"/>
      <c r="K18" s="62" t="s">
        <v>4</v>
      </c>
      <c r="L18" s="62"/>
      <c r="M18" s="62"/>
      <c r="N18" s="62"/>
      <c r="O18" s="62"/>
      <c r="P18" s="62" t="s">
        <v>70</v>
      </c>
      <c r="Q18" s="62"/>
      <c r="R18" s="62"/>
      <c r="S18" s="62"/>
      <c r="T18" s="62"/>
      <c r="U18" s="62" t="s">
        <v>155</v>
      </c>
      <c r="V18" s="62"/>
      <c r="W18" s="62" t="s">
        <v>146</v>
      </c>
      <c r="X18" s="62"/>
      <c r="Y18" s="62" t="s">
        <v>147</v>
      </c>
      <c r="Z18" s="62"/>
      <c r="AA18" s="62"/>
      <c r="AB18" s="62"/>
      <c r="AC18" s="63" t="s">
        <v>157</v>
      </c>
      <c r="AD18" s="63"/>
      <c r="AE18" s="63" t="s">
        <v>158</v>
      </c>
      <c r="AF18" s="63"/>
      <c r="AG18" s="63" t="s">
        <v>159</v>
      </c>
      <c r="AH18" s="63"/>
      <c r="AI18" s="63" t="s">
        <v>127</v>
      </c>
      <c r="AJ18" s="63"/>
      <c r="AK18" s="65" t="s">
        <v>128</v>
      </c>
      <c r="AL18" s="66"/>
      <c r="AM18" s="64" t="s">
        <v>71</v>
      </c>
      <c r="AN18" s="64" t="s">
        <v>72</v>
      </c>
      <c r="AO18" s="62"/>
    </row>
    <row r="19" spans="1:139" ht="108.75" customHeight="1" x14ac:dyDescent="0.25">
      <c r="A19" s="62"/>
      <c r="B19" s="62"/>
      <c r="C19" s="62"/>
      <c r="D19" s="70"/>
      <c r="E19" s="70"/>
      <c r="F19" s="22" t="s">
        <v>5</v>
      </c>
      <c r="G19" s="22" t="s">
        <v>70</v>
      </c>
      <c r="H19" s="22" t="s">
        <v>5</v>
      </c>
      <c r="I19" s="22" t="s">
        <v>70</v>
      </c>
      <c r="J19" s="62"/>
      <c r="K19" s="23" t="s">
        <v>122</v>
      </c>
      <c r="L19" s="23" t="s">
        <v>6</v>
      </c>
      <c r="M19" s="23" t="s">
        <v>7</v>
      </c>
      <c r="N19" s="24" t="s">
        <v>8</v>
      </c>
      <c r="O19" s="24" t="s">
        <v>9</v>
      </c>
      <c r="P19" s="23" t="s">
        <v>122</v>
      </c>
      <c r="Q19" s="23" t="s">
        <v>6</v>
      </c>
      <c r="R19" s="23" t="s">
        <v>7</v>
      </c>
      <c r="S19" s="24" t="s">
        <v>8</v>
      </c>
      <c r="T19" s="24" t="s">
        <v>9</v>
      </c>
      <c r="U19" s="23" t="s">
        <v>119</v>
      </c>
      <c r="V19" s="23" t="s">
        <v>11</v>
      </c>
      <c r="W19" s="23" t="s">
        <v>10</v>
      </c>
      <c r="X19" s="23" t="s">
        <v>11</v>
      </c>
      <c r="Y19" s="23" t="s">
        <v>10</v>
      </c>
      <c r="Z19" s="23" t="s">
        <v>11</v>
      </c>
      <c r="AA19" s="22" t="s">
        <v>120</v>
      </c>
      <c r="AB19" s="22" t="s">
        <v>121</v>
      </c>
      <c r="AC19" s="22" t="s">
        <v>120</v>
      </c>
      <c r="AD19" s="22" t="s">
        <v>121</v>
      </c>
      <c r="AE19" s="22" t="s">
        <v>120</v>
      </c>
      <c r="AF19" s="22" t="s">
        <v>121</v>
      </c>
      <c r="AG19" s="22" t="s">
        <v>120</v>
      </c>
      <c r="AH19" s="22" t="s">
        <v>121</v>
      </c>
      <c r="AI19" s="22" t="s">
        <v>120</v>
      </c>
      <c r="AJ19" s="22" t="s">
        <v>161</v>
      </c>
      <c r="AK19" s="22" t="s">
        <v>160</v>
      </c>
      <c r="AL19" s="22" t="s">
        <v>161</v>
      </c>
      <c r="AM19" s="64"/>
      <c r="AN19" s="64"/>
      <c r="AO19" s="62"/>
      <c r="AQ19" s="11"/>
    </row>
    <row r="20" spans="1:139" ht="45.75" customHeight="1" x14ac:dyDescent="0.25">
      <c r="A20" s="21">
        <v>1</v>
      </c>
      <c r="B20" s="21">
        <v>2</v>
      </c>
      <c r="C20" s="21">
        <v>3</v>
      </c>
      <c r="D20" s="21">
        <v>4</v>
      </c>
      <c r="E20" s="21">
        <v>5</v>
      </c>
      <c r="F20" s="21">
        <v>6</v>
      </c>
      <c r="G20" s="21">
        <v>7</v>
      </c>
      <c r="H20" s="21">
        <v>8</v>
      </c>
      <c r="I20" s="21">
        <v>9</v>
      </c>
      <c r="J20" s="21">
        <v>10</v>
      </c>
      <c r="K20" s="21">
        <v>11</v>
      </c>
      <c r="L20" s="21">
        <v>12</v>
      </c>
      <c r="M20" s="21">
        <v>13</v>
      </c>
      <c r="N20" s="21">
        <v>14</v>
      </c>
      <c r="O20" s="21">
        <v>15</v>
      </c>
      <c r="P20" s="21">
        <v>16</v>
      </c>
      <c r="Q20" s="21">
        <v>17</v>
      </c>
      <c r="R20" s="21">
        <v>18</v>
      </c>
      <c r="S20" s="21">
        <v>19</v>
      </c>
      <c r="T20" s="21">
        <v>20</v>
      </c>
      <c r="U20" s="21">
        <v>21</v>
      </c>
      <c r="V20" s="21">
        <v>22</v>
      </c>
      <c r="W20" s="21">
        <v>23</v>
      </c>
      <c r="X20" s="21">
        <v>24</v>
      </c>
      <c r="Y20" s="21">
        <v>25</v>
      </c>
      <c r="Z20" s="21">
        <v>26</v>
      </c>
      <c r="AA20" s="25" t="s">
        <v>149</v>
      </c>
      <c r="AB20" s="25" t="s">
        <v>150</v>
      </c>
      <c r="AC20" s="25" t="s">
        <v>74</v>
      </c>
      <c r="AD20" s="25" t="s">
        <v>75</v>
      </c>
      <c r="AE20" s="25" t="s">
        <v>76</v>
      </c>
      <c r="AF20" s="25" t="s">
        <v>77</v>
      </c>
      <c r="AG20" s="25" t="s">
        <v>78</v>
      </c>
      <c r="AH20" s="25" t="s">
        <v>79</v>
      </c>
      <c r="AI20" s="25" t="s">
        <v>80</v>
      </c>
      <c r="AJ20" s="25" t="s">
        <v>81</v>
      </c>
      <c r="AK20" s="25" t="s">
        <v>174</v>
      </c>
      <c r="AL20" s="25" t="s">
        <v>175</v>
      </c>
      <c r="AM20" s="21">
        <v>30</v>
      </c>
      <c r="AN20" s="21">
        <v>31</v>
      </c>
      <c r="AO20" s="21">
        <v>32</v>
      </c>
    </row>
    <row r="21" spans="1:139" ht="48.75" customHeight="1" x14ac:dyDescent="0.25">
      <c r="A21" s="26">
        <v>0</v>
      </c>
      <c r="B21" s="19" t="s">
        <v>12</v>
      </c>
      <c r="C21" s="27" t="s">
        <v>13</v>
      </c>
      <c r="D21" s="27" t="s">
        <v>65</v>
      </c>
      <c r="E21" s="28" t="s">
        <v>65</v>
      </c>
      <c r="F21" s="28" t="s">
        <v>65</v>
      </c>
      <c r="G21" s="28" t="s">
        <v>65</v>
      </c>
      <c r="H21" s="19" t="str">
        <f>H23</f>
        <v>нд</v>
      </c>
      <c r="I21" s="28" t="s">
        <v>65</v>
      </c>
      <c r="J21" s="28">
        <f t="shared" ref="J21:Z21" si="0">J22+J23+J24+J25+J26+J27</f>
        <v>0.60861900000000002</v>
      </c>
      <c r="K21" s="19">
        <f t="shared" si="0"/>
        <v>4.9433659399887517</v>
      </c>
      <c r="L21" s="19">
        <f t="shared" si="0"/>
        <v>0</v>
      </c>
      <c r="M21" s="19">
        <f t="shared" si="0"/>
        <v>1.00759661</v>
      </c>
      <c r="N21" s="19">
        <f t="shared" si="0"/>
        <v>1.236858763657531</v>
      </c>
      <c r="O21" s="19">
        <f>O22+O23+O24+O25+O26+O27</f>
        <v>2.6989105663312212</v>
      </c>
      <c r="P21" s="19">
        <f t="shared" si="0"/>
        <v>4.9955499266590895</v>
      </c>
      <c r="Q21" s="19">
        <f t="shared" si="0"/>
        <v>0</v>
      </c>
      <c r="R21" s="19">
        <f t="shared" si="0"/>
        <v>2.3269401800000002</v>
      </c>
      <c r="S21" s="19">
        <f t="shared" si="0"/>
        <v>0</v>
      </c>
      <c r="T21" s="19">
        <f t="shared" si="0"/>
        <v>2.6686097466590892</v>
      </c>
      <c r="U21" s="19" t="s">
        <v>65</v>
      </c>
      <c r="V21" s="19">
        <f t="shared" si="0"/>
        <v>2.6539270419921186</v>
      </c>
      <c r="W21" s="19" t="s">
        <v>65</v>
      </c>
      <c r="X21" s="19">
        <f t="shared" si="0"/>
        <v>1.7946376968787818</v>
      </c>
      <c r="Y21" s="19" t="s">
        <v>65</v>
      </c>
      <c r="Z21" s="19">
        <f t="shared" si="0"/>
        <v>1.7930228966590891</v>
      </c>
      <c r="AA21" s="19">
        <f>AA22+AA23+AA24+AA25+AA26+AA27</f>
        <v>0.11899999999999999</v>
      </c>
      <c r="AB21" s="19">
        <f>AB22+AB23+AB24+AB25+AB26+AB27</f>
        <v>0.39897761000000004</v>
      </c>
      <c r="AC21" s="19">
        <f t="shared" ref="AC21:AF21" si="1">AC22+AC23+AC24+AC25+AC26+AC27</f>
        <v>0</v>
      </c>
      <c r="AD21" s="19">
        <f t="shared" si="1"/>
        <v>0</v>
      </c>
      <c r="AE21" s="19">
        <f t="shared" si="1"/>
        <v>1.4903067000000001</v>
      </c>
      <c r="AF21" s="19">
        <f t="shared" si="1"/>
        <v>1.4903067000000001</v>
      </c>
      <c r="AG21" s="19">
        <f t="shared" ref="AG21:AH21" si="2">AG22+AG23+AG24+AG25+AG26+AG27</f>
        <v>0.65082493310997014</v>
      </c>
      <c r="AH21" s="19">
        <f t="shared" si="2"/>
        <v>0.70462372000000006</v>
      </c>
      <c r="AI21" s="19">
        <f t="shared" ref="AI21:AJ21" si="3">AI22+AI23+AI24+AI25+AI26+AI27</f>
        <v>2.8041086354359205E-2</v>
      </c>
      <c r="AJ21" s="19">
        <f t="shared" si="3"/>
        <v>5.6727105806798274E-2</v>
      </c>
      <c r="AK21" s="19">
        <f t="shared" ref="AK21:AL21" si="4">AK22+AK23+AK24+AK25+AK26+AK27</f>
        <v>1.7665966105244226</v>
      </c>
      <c r="AL21" s="19">
        <f t="shared" si="4"/>
        <v>1.7362957908522907</v>
      </c>
      <c r="AM21" s="19">
        <f>AM22+AM23+AM24+AM25+AM26+AM27</f>
        <v>3.9357693299887524</v>
      </c>
      <c r="AN21" s="19">
        <f t="shared" ref="AN21" si="5">AN22+AN23+AN24+AN25+AN26+AN27</f>
        <v>3.9879533166590893</v>
      </c>
      <c r="AO21" s="40" t="s">
        <v>65</v>
      </c>
      <c r="AP21" s="12"/>
      <c r="AQ21" s="11"/>
    </row>
    <row r="22" spans="1:139" ht="33.75" customHeight="1" x14ac:dyDescent="0.25">
      <c r="A22" s="29" t="s">
        <v>84</v>
      </c>
      <c r="B22" s="19" t="s">
        <v>15</v>
      </c>
      <c r="C22" s="27" t="s">
        <v>13</v>
      </c>
      <c r="D22" s="27" t="s">
        <v>65</v>
      </c>
      <c r="E22" s="28" t="s">
        <v>65</v>
      </c>
      <c r="F22" s="28" t="s">
        <v>65</v>
      </c>
      <c r="G22" s="28" t="s">
        <v>65</v>
      </c>
      <c r="H22" s="19" t="s">
        <v>65</v>
      </c>
      <c r="I22" s="28" t="s">
        <v>65</v>
      </c>
      <c r="J22" s="28">
        <f>J29</f>
        <v>0</v>
      </c>
      <c r="K22" s="19">
        <f>K29</f>
        <v>0</v>
      </c>
      <c r="L22" s="19">
        <f t="shared" ref="L22:N22" si="6">L29</f>
        <v>0</v>
      </c>
      <c r="M22" s="19">
        <f t="shared" si="6"/>
        <v>0</v>
      </c>
      <c r="N22" s="19">
        <f t="shared" si="6"/>
        <v>0</v>
      </c>
      <c r="O22" s="19">
        <f>O29</f>
        <v>0</v>
      </c>
      <c r="P22" s="19">
        <f>P29</f>
        <v>0</v>
      </c>
      <c r="Q22" s="19">
        <f t="shared" ref="Q22:Z22" si="7">Q29</f>
        <v>0</v>
      </c>
      <c r="R22" s="19">
        <f t="shared" si="7"/>
        <v>0</v>
      </c>
      <c r="S22" s="19">
        <f t="shared" si="7"/>
        <v>0</v>
      </c>
      <c r="T22" s="19">
        <f t="shared" si="7"/>
        <v>0</v>
      </c>
      <c r="U22" s="19" t="s">
        <v>65</v>
      </c>
      <c r="V22" s="19">
        <f t="shared" si="7"/>
        <v>0</v>
      </c>
      <c r="W22" s="19" t="s">
        <v>65</v>
      </c>
      <c r="X22" s="19">
        <f t="shared" si="7"/>
        <v>0</v>
      </c>
      <c r="Y22" s="19" t="s">
        <v>65</v>
      </c>
      <c r="Z22" s="19">
        <f t="shared" si="7"/>
        <v>0</v>
      </c>
      <c r="AA22" s="19">
        <f t="shared" ref="AA22:AB22" si="8">AA29</f>
        <v>0</v>
      </c>
      <c r="AB22" s="19">
        <f t="shared" si="8"/>
        <v>0</v>
      </c>
      <c r="AC22" s="19">
        <f t="shared" ref="AC22:AM22" si="9">AC29</f>
        <v>0</v>
      </c>
      <c r="AD22" s="19">
        <f t="shared" si="9"/>
        <v>0</v>
      </c>
      <c r="AE22" s="19">
        <f t="shared" si="9"/>
        <v>0</v>
      </c>
      <c r="AF22" s="19">
        <f t="shared" si="9"/>
        <v>0</v>
      </c>
      <c r="AG22" s="19">
        <f t="shared" ref="AG22:AH22" si="10">AG29</f>
        <v>0</v>
      </c>
      <c r="AH22" s="19">
        <f t="shared" si="10"/>
        <v>0</v>
      </c>
      <c r="AI22" s="19">
        <f t="shared" ref="AI22:AJ22" si="11">AI29</f>
        <v>0</v>
      </c>
      <c r="AJ22" s="19">
        <f t="shared" si="11"/>
        <v>0</v>
      </c>
      <c r="AK22" s="19">
        <f t="shared" ref="AK22:AL22" si="12">AK29</f>
        <v>0</v>
      </c>
      <c r="AL22" s="19">
        <f t="shared" si="12"/>
        <v>0</v>
      </c>
      <c r="AM22" s="19">
        <f t="shared" si="9"/>
        <v>0</v>
      </c>
      <c r="AN22" s="19">
        <f>AN29</f>
        <v>0</v>
      </c>
      <c r="AO22" s="40" t="s">
        <v>65</v>
      </c>
      <c r="AP22" s="12"/>
      <c r="AQ22" s="11"/>
    </row>
    <row r="23" spans="1:139" ht="31.5" x14ac:dyDescent="0.25">
      <c r="A23" s="29" t="s">
        <v>85</v>
      </c>
      <c r="B23" s="19" t="s">
        <v>16</v>
      </c>
      <c r="C23" s="27" t="s">
        <v>13</v>
      </c>
      <c r="D23" s="27" t="s">
        <v>65</v>
      </c>
      <c r="E23" s="28" t="s">
        <v>65</v>
      </c>
      <c r="F23" s="28" t="s">
        <v>65</v>
      </c>
      <c r="G23" s="28" t="s">
        <v>65</v>
      </c>
      <c r="H23" s="19" t="str">
        <f>H51</f>
        <v>нд</v>
      </c>
      <c r="I23" s="28" t="s">
        <v>65</v>
      </c>
      <c r="J23" s="28">
        <f>J51</f>
        <v>0.60861900000000002</v>
      </c>
      <c r="K23" s="19">
        <f t="shared" ref="K23:O23" si="13">K51</f>
        <v>2.244455373657531</v>
      </c>
      <c r="L23" s="19">
        <f t="shared" si="13"/>
        <v>0</v>
      </c>
      <c r="M23" s="19">
        <f t="shared" si="13"/>
        <v>1.00759661</v>
      </c>
      <c r="N23" s="19">
        <f t="shared" si="13"/>
        <v>1.236858763657531</v>
      </c>
      <c r="O23" s="19">
        <f t="shared" si="13"/>
        <v>0</v>
      </c>
      <c r="P23" s="19">
        <f t="shared" ref="P23:S23" si="14">P51</f>
        <v>2.3269401800000002</v>
      </c>
      <c r="Q23" s="19">
        <f t="shared" si="14"/>
        <v>0</v>
      </c>
      <c r="R23" s="19">
        <f t="shared" si="14"/>
        <v>2.3269401800000002</v>
      </c>
      <c r="S23" s="19">
        <f t="shared" si="14"/>
        <v>0</v>
      </c>
      <c r="T23" s="19">
        <f t="shared" ref="T23" si="15">T51</f>
        <v>0</v>
      </c>
      <c r="U23" s="19" t="s">
        <v>65</v>
      </c>
      <c r="V23" s="19">
        <f t="shared" ref="V23" si="16">V51</f>
        <v>1.71832118</v>
      </c>
      <c r="W23" s="19" t="s">
        <v>65</v>
      </c>
      <c r="X23" s="19">
        <f t="shared" ref="X23" si="17">X51</f>
        <v>0</v>
      </c>
      <c r="Y23" s="19" t="s">
        <v>65</v>
      </c>
      <c r="Z23" s="19">
        <f t="shared" ref="Z23" si="18">Z51</f>
        <v>0</v>
      </c>
      <c r="AA23" s="19">
        <f t="shared" ref="AA23:AF23" si="19">AA51</f>
        <v>0.11899999999999999</v>
      </c>
      <c r="AB23" s="19">
        <f t="shared" si="19"/>
        <v>0.39897761000000004</v>
      </c>
      <c r="AC23" s="19">
        <f t="shared" si="19"/>
        <v>0</v>
      </c>
      <c r="AD23" s="19">
        <f t="shared" si="19"/>
        <v>0</v>
      </c>
      <c r="AE23" s="19">
        <f t="shared" si="19"/>
        <v>1.14882485</v>
      </c>
      <c r="AF23" s="19">
        <f t="shared" si="19"/>
        <v>1.14882485</v>
      </c>
      <c r="AG23" s="19">
        <f t="shared" ref="AG23:AH23" si="20">AG51</f>
        <v>8.8033913657530993E-2</v>
      </c>
      <c r="AH23" s="19">
        <f t="shared" si="20"/>
        <v>0.17051872000000001</v>
      </c>
      <c r="AI23" s="19">
        <f t="shared" ref="AI23:AJ23" si="21">AI51</f>
        <v>0</v>
      </c>
      <c r="AJ23" s="19">
        <f t="shared" si="21"/>
        <v>0</v>
      </c>
      <c r="AK23" s="19">
        <f t="shared" ref="AK23:AL23" si="22">AK51</f>
        <v>0</v>
      </c>
      <c r="AL23" s="19">
        <f t="shared" si="22"/>
        <v>0</v>
      </c>
      <c r="AM23" s="19">
        <f>AM51</f>
        <v>1.236858763657531</v>
      </c>
      <c r="AN23" s="19">
        <f>AN51</f>
        <v>1.31934357</v>
      </c>
      <c r="AO23" s="40" t="s">
        <v>65</v>
      </c>
      <c r="AP23" s="12"/>
      <c r="AQ23" s="11"/>
    </row>
    <row r="24" spans="1:139" ht="47.25" x14ac:dyDescent="0.25">
      <c r="A24" s="29" t="s">
        <v>86</v>
      </c>
      <c r="B24" s="19" t="s">
        <v>17</v>
      </c>
      <c r="C24" s="27" t="s">
        <v>13</v>
      </c>
      <c r="D24" s="27" t="s">
        <v>65</v>
      </c>
      <c r="E24" s="28" t="s">
        <v>65</v>
      </c>
      <c r="F24" s="28" t="s">
        <v>65</v>
      </c>
      <c r="G24" s="28" t="s">
        <v>65</v>
      </c>
      <c r="H24" s="19" t="s">
        <v>65</v>
      </c>
      <c r="I24" s="28" t="s">
        <v>65</v>
      </c>
      <c r="J24" s="28">
        <f t="shared" ref="J24:O24" si="23">J74</f>
        <v>0</v>
      </c>
      <c r="K24" s="19">
        <f t="shared" si="23"/>
        <v>0</v>
      </c>
      <c r="L24" s="19">
        <f t="shared" si="23"/>
        <v>0</v>
      </c>
      <c r="M24" s="19">
        <f t="shared" si="23"/>
        <v>0</v>
      </c>
      <c r="N24" s="19">
        <f t="shared" si="23"/>
        <v>0</v>
      </c>
      <c r="O24" s="19">
        <f t="shared" si="23"/>
        <v>0</v>
      </c>
      <c r="P24" s="19">
        <f t="shared" ref="P24:S24" si="24">P74</f>
        <v>0</v>
      </c>
      <c r="Q24" s="19">
        <f t="shared" si="24"/>
        <v>0</v>
      </c>
      <c r="R24" s="19">
        <f t="shared" si="24"/>
        <v>0</v>
      </c>
      <c r="S24" s="19">
        <f t="shared" si="24"/>
        <v>0</v>
      </c>
      <c r="T24" s="19">
        <f t="shared" ref="T24" si="25">T74</f>
        <v>0</v>
      </c>
      <c r="U24" s="19" t="s">
        <v>65</v>
      </c>
      <c r="V24" s="19">
        <f t="shared" ref="V24" si="26">V74</f>
        <v>0</v>
      </c>
      <c r="W24" s="19" t="s">
        <v>65</v>
      </c>
      <c r="X24" s="19">
        <f t="shared" ref="X24" si="27">X74</f>
        <v>0</v>
      </c>
      <c r="Y24" s="19" t="s">
        <v>65</v>
      </c>
      <c r="Z24" s="19">
        <f t="shared" ref="Z24" si="28">Z74</f>
        <v>0</v>
      </c>
      <c r="AA24" s="19">
        <f t="shared" ref="AA24:AM24" si="29">AA74</f>
        <v>0</v>
      </c>
      <c r="AB24" s="19">
        <f t="shared" si="29"/>
        <v>0</v>
      </c>
      <c r="AC24" s="19">
        <f t="shared" si="29"/>
        <v>0</v>
      </c>
      <c r="AD24" s="19">
        <f t="shared" si="29"/>
        <v>0</v>
      </c>
      <c r="AE24" s="19">
        <f t="shared" si="29"/>
        <v>0</v>
      </c>
      <c r="AF24" s="19">
        <f t="shared" si="29"/>
        <v>0</v>
      </c>
      <c r="AG24" s="19">
        <f t="shared" ref="AG24:AH24" si="30">AG74</f>
        <v>0</v>
      </c>
      <c r="AH24" s="19">
        <f t="shared" si="30"/>
        <v>0</v>
      </c>
      <c r="AI24" s="19">
        <f t="shared" ref="AI24:AJ24" si="31">AI74</f>
        <v>0</v>
      </c>
      <c r="AJ24" s="19">
        <f t="shared" si="31"/>
        <v>0</v>
      </c>
      <c r="AK24" s="19">
        <f t="shared" ref="AK24:AL24" si="32">AK74</f>
        <v>0</v>
      </c>
      <c r="AL24" s="19">
        <f t="shared" si="32"/>
        <v>0</v>
      </c>
      <c r="AM24" s="19">
        <f t="shared" si="29"/>
        <v>0</v>
      </c>
      <c r="AN24" s="19">
        <f t="shared" ref="AN24" si="33">AN74</f>
        <v>0</v>
      </c>
      <c r="AO24" s="40" t="s">
        <v>65</v>
      </c>
      <c r="AP24" s="12"/>
      <c r="AQ24" s="11"/>
    </row>
    <row r="25" spans="1:139" ht="31.5" x14ac:dyDescent="0.25">
      <c r="A25" s="29" t="s">
        <v>87</v>
      </c>
      <c r="B25" s="19" t="s">
        <v>18</v>
      </c>
      <c r="C25" s="27" t="s">
        <v>13</v>
      </c>
      <c r="D25" s="27" t="s">
        <v>65</v>
      </c>
      <c r="E25" s="28" t="s">
        <v>65</v>
      </c>
      <c r="F25" s="28" t="s">
        <v>65</v>
      </c>
      <c r="G25" s="28" t="s">
        <v>65</v>
      </c>
      <c r="H25" s="19" t="s">
        <v>65</v>
      </c>
      <c r="I25" s="28" t="s">
        <v>65</v>
      </c>
      <c r="J25" s="28">
        <f t="shared" ref="J25:O25" si="34">J77</f>
        <v>0</v>
      </c>
      <c r="K25" s="19">
        <f t="shared" si="34"/>
        <v>0</v>
      </c>
      <c r="L25" s="19">
        <f t="shared" si="34"/>
        <v>0</v>
      </c>
      <c r="M25" s="19">
        <f t="shared" si="34"/>
        <v>0</v>
      </c>
      <c r="N25" s="19">
        <f t="shared" si="34"/>
        <v>0</v>
      </c>
      <c r="O25" s="19">
        <f t="shared" si="34"/>
        <v>0</v>
      </c>
      <c r="P25" s="19">
        <f t="shared" ref="P25:S25" si="35">P77</f>
        <v>0</v>
      </c>
      <c r="Q25" s="19">
        <f t="shared" si="35"/>
        <v>0</v>
      </c>
      <c r="R25" s="19">
        <f t="shared" si="35"/>
        <v>0</v>
      </c>
      <c r="S25" s="19">
        <f t="shared" si="35"/>
        <v>0</v>
      </c>
      <c r="T25" s="19">
        <f t="shared" ref="T25" si="36">T77</f>
        <v>0</v>
      </c>
      <c r="U25" s="19" t="s">
        <v>65</v>
      </c>
      <c r="V25" s="19">
        <f t="shared" ref="V25" si="37">V77</f>
        <v>0</v>
      </c>
      <c r="W25" s="19" t="s">
        <v>65</v>
      </c>
      <c r="X25" s="19">
        <f t="shared" ref="X25" si="38">X77</f>
        <v>0</v>
      </c>
      <c r="Y25" s="19" t="s">
        <v>65</v>
      </c>
      <c r="Z25" s="19">
        <f t="shared" ref="Z25" si="39">Z77</f>
        <v>0</v>
      </c>
      <c r="AA25" s="19">
        <f t="shared" ref="AA25:AM25" si="40">AA77</f>
        <v>0</v>
      </c>
      <c r="AB25" s="19">
        <f t="shared" si="40"/>
        <v>0</v>
      </c>
      <c r="AC25" s="19">
        <f t="shared" si="40"/>
        <v>0</v>
      </c>
      <c r="AD25" s="19">
        <f t="shared" si="40"/>
        <v>0</v>
      </c>
      <c r="AE25" s="19">
        <f t="shared" si="40"/>
        <v>0</v>
      </c>
      <c r="AF25" s="19">
        <f t="shared" si="40"/>
        <v>0</v>
      </c>
      <c r="AG25" s="19">
        <f t="shared" ref="AG25:AH25" si="41">AG77</f>
        <v>0</v>
      </c>
      <c r="AH25" s="19">
        <f t="shared" si="41"/>
        <v>0</v>
      </c>
      <c r="AI25" s="19">
        <f t="shared" ref="AI25:AJ25" si="42">AI77</f>
        <v>0</v>
      </c>
      <c r="AJ25" s="19">
        <f t="shared" si="42"/>
        <v>0</v>
      </c>
      <c r="AK25" s="19">
        <f t="shared" ref="AK25:AL25" si="43">AK77</f>
        <v>0</v>
      </c>
      <c r="AL25" s="19">
        <f t="shared" si="43"/>
        <v>0</v>
      </c>
      <c r="AM25" s="19">
        <f t="shared" si="40"/>
        <v>0</v>
      </c>
      <c r="AN25" s="19">
        <f t="shared" ref="AN25" si="44">AN77</f>
        <v>0</v>
      </c>
      <c r="AO25" s="40" t="s">
        <v>65</v>
      </c>
      <c r="AP25" s="12"/>
      <c r="AQ25" s="11"/>
    </row>
    <row r="26" spans="1:139" ht="31.5" x14ac:dyDescent="0.25">
      <c r="A26" s="29" t="s">
        <v>88</v>
      </c>
      <c r="B26" s="19" t="s">
        <v>19</v>
      </c>
      <c r="C26" s="27" t="s">
        <v>13</v>
      </c>
      <c r="D26" s="27" t="s">
        <v>65</v>
      </c>
      <c r="E26" s="28" t="s">
        <v>65</v>
      </c>
      <c r="F26" s="28" t="s">
        <v>65</v>
      </c>
      <c r="G26" s="28" t="s">
        <v>65</v>
      </c>
      <c r="H26" s="19" t="s">
        <v>65</v>
      </c>
      <c r="I26" s="28" t="s">
        <v>65</v>
      </c>
      <c r="J26" s="28">
        <f t="shared" ref="J26:O27" si="45">J80</f>
        <v>0</v>
      </c>
      <c r="K26" s="19">
        <f t="shared" si="45"/>
        <v>0</v>
      </c>
      <c r="L26" s="19">
        <f t="shared" si="45"/>
        <v>0</v>
      </c>
      <c r="M26" s="19">
        <f t="shared" si="45"/>
        <v>0</v>
      </c>
      <c r="N26" s="19">
        <f t="shared" si="45"/>
        <v>0</v>
      </c>
      <c r="O26" s="19">
        <f t="shared" si="45"/>
        <v>0</v>
      </c>
      <c r="P26" s="19">
        <f t="shared" ref="P26:S26" si="46">P80</f>
        <v>0</v>
      </c>
      <c r="Q26" s="19">
        <f t="shared" si="46"/>
        <v>0</v>
      </c>
      <c r="R26" s="19">
        <f t="shared" si="46"/>
        <v>0</v>
      </c>
      <c r="S26" s="19">
        <f t="shared" si="46"/>
        <v>0</v>
      </c>
      <c r="T26" s="19">
        <f t="shared" ref="T26" si="47">T80</f>
        <v>0</v>
      </c>
      <c r="U26" s="19" t="s">
        <v>65</v>
      </c>
      <c r="V26" s="19">
        <f t="shared" ref="V26:X27" si="48">V80</f>
        <v>0</v>
      </c>
      <c r="W26" s="19" t="s">
        <v>65</v>
      </c>
      <c r="X26" s="19">
        <f t="shared" si="48"/>
        <v>0</v>
      </c>
      <c r="Y26" s="19" t="s">
        <v>65</v>
      </c>
      <c r="Z26" s="19">
        <f t="shared" ref="Z26" si="49">Z80</f>
        <v>0</v>
      </c>
      <c r="AA26" s="19">
        <f t="shared" ref="AA26:AF26" si="50">AA80</f>
        <v>0</v>
      </c>
      <c r="AB26" s="19">
        <f t="shared" si="50"/>
        <v>0</v>
      </c>
      <c r="AC26" s="19">
        <f t="shared" si="50"/>
        <v>0</v>
      </c>
      <c r="AD26" s="19">
        <f t="shared" si="50"/>
        <v>0</v>
      </c>
      <c r="AE26" s="19">
        <f t="shared" si="50"/>
        <v>0</v>
      </c>
      <c r="AF26" s="19">
        <f t="shared" si="50"/>
        <v>0</v>
      </c>
      <c r="AG26" s="19">
        <f t="shared" ref="AG26:AH26" si="51">AG80</f>
        <v>0</v>
      </c>
      <c r="AH26" s="19">
        <f t="shared" si="51"/>
        <v>0</v>
      </c>
      <c r="AI26" s="19">
        <f t="shared" ref="AI26:AJ26" si="52">AI80</f>
        <v>0</v>
      </c>
      <c r="AJ26" s="19">
        <f t="shared" si="52"/>
        <v>0</v>
      </c>
      <c r="AK26" s="19">
        <f t="shared" ref="AK26:AL26" si="53">AK80</f>
        <v>0</v>
      </c>
      <c r="AL26" s="19">
        <f t="shared" si="53"/>
        <v>0</v>
      </c>
      <c r="AM26" s="19">
        <f>AM80</f>
        <v>0</v>
      </c>
      <c r="AN26" s="19">
        <f>AN80</f>
        <v>0</v>
      </c>
      <c r="AO26" s="40" t="s">
        <v>65</v>
      </c>
      <c r="AP26" s="12"/>
      <c r="AQ26" s="11"/>
    </row>
    <row r="27" spans="1:139" ht="30" customHeight="1" x14ac:dyDescent="0.25">
      <c r="A27" s="29" t="s">
        <v>89</v>
      </c>
      <c r="B27" s="19" t="s">
        <v>20</v>
      </c>
      <c r="C27" s="27" t="s">
        <v>13</v>
      </c>
      <c r="D27" s="27" t="s">
        <v>65</v>
      </c>
      <c r="E27" s="28" t="s">
        <v>65</v>
      </c>
      <c r="F27" s="28" t="s">
        <v>65</v>
      </c>
      <c r="G27" s="28" t="s">
        <v>65</v>
      </c>
      <c r="H27" s="19" t="s">
        <v>65</v>
      </c>
      <c r="I27" s="28" t="s">
        <v>65</v>
      </c>
      <c r="J27" s="28">
        <f t="shared" si="45"/>
        <v>0</v>
      </c>
      <c r="K27" s="19">
        <f>K81</f>
        <v>2.6989105663312212</v>
      </c>
      <c r="L27" s="19">
        <f t="shared" si="45"/>
        <v>0</v>
      </c>
      <c r="M27" s="19">
        <f t="shared" si="45"/>
        <v>0</v>
      </c>
      <c r="N27" s="19">
        <f t="shared" si="45"/>
        <v>0</v>
      </c>
      <c r="O27" s="19">
        <f t="shared" si="45"/>
        <v>2.6989105663312212</v>
      </c>
      <c r="P27" s="19">
        <f t="shared" ref="P27:S27" si="54">P81</f>
        <v>2.6686097466590892</v>
      </c>
      <c r="Q27" s="19">
        <f t="shared" si="54"/>
        <v>0</v>
      </c>
      <c r="R27" s="19">
        <f t="shared" si="54"/>
        <v>0</v>
      </c>
      <c r="S27" s="19">
        <f t="shared" si="54"/>
        <v>0</v>
      </c>
      <c r="T27" s="19">
        <f t="shared" ref="T27" si="55">T81</f>
        <v>2.6686097466590892</v>
      </c>
      <c r="U27" s="19" t="s">
        <v>65</v>
      </c>
      <c r="V27" s="19">
        <f t="shared" si="48"/>
        <v>0.93560586199211881</v>
      </c>
      <c r="W27" s="19" t="s">
        <v>65</v>
      </c>
      <c r="X27" s="19">
        <f t="shared" si="48"/>
        <v>1.7946376968787818</v>
      </c>
      <c r="Y27" s="19" t="s">
        <v>65</v>
      </c>
      <c r="Z27" s="19">
        <f t="shared" ref="Z27" si="56">Z81</f>
        <v>1.7930228966590891</v>
      </c>
      <c r="AA27" s="19">
        <f t="shared" ref="AA27:AF27" si="57">AA81</f>
        <v>0</v>
      </c>
      <c r="AB27" s="19">
        <f t="shared" si="57"/>
        <v>0</v>
      </c>
      <c r="AC27" s="19">
        <f t="shared" si="57"/>
        <v>0</v>
      </c>
      <c r="AD27" s="19">
        <f t="shared" si="57"/>
        <v>0</v>
      </c>
      <c r="AE27" s="19">
        <f t="shared" si="57"/>
        <v>0.34148185000000003</v>
      </c>
      <c r="AF27" s="19">
        <f t="shared" si="57"/>
        <v>0.34148185000000003</v>
      </c>
      <c r="AG27" s="19">
        <f t="shared" ref="AG27:AH27" si="58">AG81</f>
        <v>0.56279101945243915</v>
      </c>
      <c r="AH27" s="19">
        <f t="shared" si="58"/>
        <v>0.53410500000000005</v>
      </c>
      <c r="AI27" s="19">
        <f t="shared" ref="AI27:AJ27" si="59">AI81</f>
        <v>2.8041086354359205E-2</v>
      </c>
      <c r="AJ27" s="19">
        <f t="shared" si="59"/>
        <v>5.6727105806798274E-2</v>
      </c>
      <c r="AK27" s="19">
        <f t="shared" ref="AK27:AL27" si="60">AK81</f>
        <v>1.7665966105244226</v>
      </c>
      <c r="AL27" s="19">
        <f t="shared" si="60"/>
        <v>1.7362957908522907</v>
      </c>
      <c r="AM27" s="19">
        <f>AM81</f>
        <v>2.6989105663312212</v>
      </c>
      <c r="AN27" s="19">
        <f>AN81</f>
        <v>2.6686097466590892</v>
      </c>
      <c r="AO27" s="40" t="s">
        <v>65</v>
      </c>
      <c r="AP27" s="12"/>
      <c r="AQ27" s="11"/>
    </row>
    <row r="28" spans="1:139" ht="27.75" customHeight="1" x14ac:dyDescent="0.25">
      <c r="A28" s="19" t="s">
        <v>14</v>
      </c>
      <c r="B28" s="30" t="s">
        <v>152</v>
      </c>
      <c r="C28" s="27" t="s">
        <v>13</v>
      </c>
      <c r="D28" s="27" t="s">
        <v>65</v>
      </c>
      <c r="E28" s="28" t="s">
        <v>65</v>
      </c>
      <c r="F28" s="28" t="s">
        <v>65</v>
      </c>
      <c r="G28" s="28" t="s">
        <v>65</v>
      </c>
      <c r="H28" s="19" t="s">
        <v>65</v>
      </c>
      <c r="I28" s="28" t="s">
        <v>65</v>
      </c>
      <c r="J28" s="28">
        <f t="shared" ref="J28:T28" si="61">J29+J51+J74+J77+J80+J81</f>
        <v>0.60861900000000002</v>
      </c>
      <c r="K28" s="31">
        <f t="shared" si="61"/>
        <v>4.9433659399887517</v>
      </c>
      <c r="L28" s="31">
        <f t="shared" si="61"/>
        <v>0</v>
      </c>
      <c r="M28" s="31">
        <f t="shared" si="61"/>
        <v>1.00759661</v>
      </c>
      <c r="N28" s="31">
        <f t="shared" si="61"/>
        <v>1.236858763657531</v>
      </c>
      <c r="O28" s="31">
        <f t="shared" si="61"/>
        <v>2.6989105663312212</v>
      </c>
      <c r="P28" s="31">
        <f t="shared" si="61"/>
        <v>4.9955499266590895</v>
      </c>
      <c r="Q28" s="31">
        <f t="shared" si="61"/>
        <v>0</v>
      </c>
      <c r="R28" s="31">
        <f t="shared" si="61"/>
        <v>2.3269401800000002</v>
      </c>
      <c r="S28" s="31">
        <f t="shared" si="61"/>
        <v>0</v>
      </c>
      <c r="T28" s="31">
        <f t="shared" si="61"/>
        <v>2.6686097466590892</v>
      </c>
      <c r="U28" s="31" t="s">
        <v>65</v>
      </c>
      <c r="V28" s="31">
        <f>V29+V51+V74+V77+V80+V81</f>
        <v>2.6539270419921186</v>
      </c>
      <c r="W28" s="31" t="s">
        <v>65</v>
      </c>
      <c r="X28" s="31">
        <f>X29+X51+X74+X77+X80+X81</f>
        <v>1.7946376968787818</v>
      </c>
      <c r="Y28" s="31" t="s">
        <v>65</v>
      </c>
      <c r="Z28" s="31">
        <f t="shared" ref="Z28:AL28" si="62">Z29+Z51+Z74+Z77+Z80+Z81</f>
        <v>1.7930228966590891</v>
      </c>
      <c r="AA28" s="19">
        <f t="shared" si="62"/>
        <v>0.11899999999999999</v>
      </c>
      <c r="AB28" s="19">
        <f t="shared" si="62"/>
        <v>0.39897761000000004</v>
      </c>
      <c r="AC28" s="19">
        <f t="shared" si="62"/>
        <v>0</v>
      </c>
      <c r="AD28" s="19">
        <f t="shared" si="62"/>
        <v>0</v>
      </c>
      <c r="AE28" s="19">
        <f t="shared" si="62"/>
        <v>1.4903067000000001</v>
      </c>
      <c r="AF28" s="19">
        <f t="shared" si="62"/>
        <v>1.4903067000000001</v>
      </c>
      <c r="AG28" s="19">
        <f t="shared" si="62"/>
        <v>0.65082493310997014</v>
      </c>
      <c r="AH28" s="19">
        <f t="shared" si="62"/>
        <v>0.70462372000000006</v>
      </c>
      <c r="AI28" s="19">
        <f t="shared" si="62"/>
        <v>2.8041086354359205E-2</v>
      </c>
      <c r="AJ28" s="19">
        <f t="shared" si="62"/>
        <v>5.6727105806798274E-2</v>
      </c>
      <c r="AK28" s="19">
        <f t="shared" si="62"/>
        <v>1.7665966105244226</v>
      </c>
      <c r="AL28" s="19">
        <f t="shared" si="62"/>
        <v>1.7362957908522907</v>
      </c>
      <c r="AM28" s="19">
        <f>AM29+AM51+AM74+AM77+AM80+AM81</f>
        <v>3.9357693299887524</v>
      </c>
      <c r="AN28" s="19">
        <f>AN29+AN51+AN74+AN77+AN80+AN81</f>
        <v>3.9879533166590893</v>
      </c>
      <c r="AO28" s="40" t="s">
        <v>65</v>
      </c>
      <c r="AP28" s="12"/>
      <c r="AQ28" s="11"/>
    </row>
    <row r="29" spans="1:139" ht="44.25" customHeight="1" x14ac:dyDescent="0.25">
      <c r="A29" s="19" t="s">
        <v>22</v>
      </c>
      <c r="B29" s="30" t="s">
        <v>21</v>
      </c>
      <c r="C29" s="27" t="s">
        <v>13</v>
      </c>
      <c r="D29" s="27" t="s">
        <v>65</v>
      </c>
      <c r="E29" s="28" t="s">
        <v>65</v>
      </c>
      <c r="F29" s="28" t="s">
        <v>65</v>
      </c>
      <c r="G29" s="28" t="s">
        <v>65</v>
      </c>
      <c r="H29" s="19" t="s">
        <v>65</v>
      </c>
      <c r="I29" s="28" t="s">
        <v>65</v>
      </c>
      <c r="J29" s="28">
        <f t="shared" ref="J29:AN29" si="63">J30+J37+J40+J48</f>
        <v>0</v>
      </c>
      <c r="K29" s="19">
        <f t="shared" si="63"/>
        <v>0</v>
      </c>
      <c r="L29" s="19">
        <f t="shared" si="63"/>
        <v>0</v>
      </c>
      <c r="M29" s="19">
        <f t="shared" si="63"/>
        <v>0</v>
      </c>
      <c r="N29" s="19">
        <f t="shared" si="63"/>
        <v>0</v>
      </c>
      <c r="O29" s="19">
        <f t="shared" si="63"/>
        <v>0</v>
      </c>
      <c r="P29" s="19">
        <f t="shared" si="63"/>
        <v>0</v>
      </c>
      <c r="Q29" s="19">
        <f t="shared" si="63"/>
        <v>0</v>
      </c>
      <c r="R29" s="19">
        <f t="shared" si="63"/>
        <v>0</v>
      </c>
      <c r="S29" s="19">
        <f t="shared" si="63"/>
        <v>0</v>
      </c>
      <c r="T29" s="19">
        <f t="shared" si="63"/>
        <v>0</v>
      </c>
      <c r="U29" s="19" t="s">
        <v>65</v>
      </c>
      <c r="V29" s="19">
        <f t="shared" si="63"/>
        <v>0</v>
      </c>
      <c r="W29" s="19" t="s">
        <v>65</v>
      </c>
      <c r="X29" s="19">
        <f t="shared" si="63"/>
        <v>0</v>
      </c>
      <c r="Y29" s="19" t="s">
        <v>65</v>
      </c>
      <c r="Z29" s="19">
        <f t="shared" si="63"/>
        <v>0</v>
      </c>
      <c r="AA29" s="19">
        <f t="shared" si="63"/>
        <v>0</v>
      </c>
      <c r="AB29" s="19">
        <f t="shared" si="63"/>
        <v>0</v>
      </c>
      <c r="AC29" s="19">
        <f t="shared" si="63"/>
        <v>0</v>
      </c>
      <c r="AD29" s="19">
        <f t="shared" si="63"/>
        <v>0</v>
      </c>
      <c r="AE29" s="19">
        <f t="shared" si="63"/>
        <v>0</v>
      </c>
      <c r="AF29" s="19">
        <f t="shared" si="63"/>
        <v>0</v>
      </c>
      <c r="AG29" s="19">
        <f t="shared" si="63"/>
        <v>0</v>
      </c>
      <c r="AH29" s="19">
        <f t="shared" si="63"/>
        <v>0</v>
      </c>
      <c r="AI29" s="19">
        <f t="shared" si="63"/>
        <v>0</v>
      </c>
      <c r="AJ29" s="19">
        <f t="shared" si="63"/>
        <v>0</v>
      </c>
      <c r="AK29" s="19">
        <f t="shared" ref="AK29:AL29" si="64">AK30+AK37+AK40+AK48</f>
        <v>0</v>
      </c>
      <c r="AL29" s="19">
        <f t="shared" si="64"/>
        <v>0</v>
      </c>
      <c r="AM29" s="19">
        <f t="shared" si="63"/>
        <v>0</v>
      </c>
      <c r="AN29" s="19">
        <f t="shared" si="63"/>
        <v>0</v>
      </c>
      <c r="AO29" s="40" t="s">
        <v>65</v>
      </c>
      <c r="AP29" s="12"/>
      <c r="AQ29" s="11"/>
    </row>
    <row r="30" spans="1:139" ht="59.25" customHeight="1" outlineLevel="1" x14ac:dyDescent="0.25">
      <c r="A30" s="30" t="s">
        <v>90</v>
      </c>
      <c r="B30" s="30" t="s">
        <v>23</v>
      </c>
      <c r="C30" s="27" t="s">
        <v>13</v>
      </c>
      <c r="D30" s="27" t="s">
        <v>65</v>
      </c>
      <c r="E30" s="28" t="s">
        <v>65</v>
      </c>
      <c r="F30" s="28" t="s">
        <v>65</v>
      </c>
      <c r="G30" s="28" t="s">
        <v>65</v>
      </c>
      <c r="H30" s="19" t="s">
        <v>65</v>
      </c>
      <c r="I30" s="28" t="s">
        <v>65</v>
      </c>
      <c r="J30" s="28">
        <f t="shared" ref="J30:AN30" si="65">J31+J33+J35</f>
        <v>0</v>
      </c>
      <c r="K30" s="28">
        <f t="shared" si="65"/>
        <v>0</v>
      </c>
      <c r="L30" s="28">
        <f t="shared" si="65"/>
        <v>0</v>
      </c>
      <c r="M30" s="28">
        <f t="shared" si="65"/>
        <v>0</v>
      </c>
      <c r="N30" s="28">
        <f t="shared" si="65"/>
        <v>0</v>
      </c>
      <c r="O30" s="28">
        <f t="shared" si="65"/>
        <v>0</v>
      </c>
      <c r="P30" s="28">
        <f t="shared" si="65"/>
        <v>0</v>
      </c>
      <c r="Q30" s="28">
        <f t="shared" si="65"/>
        <v>0</v>
      </c>
      <c r="R30" s="28">
        <f t="shared" si="65"/>
        <v>0</v>
      </c>
      <c r="S30" s="28">
        <f t="shared" si="65"/>
        <v>0</v>
      </c>
      <c r="T30" s="28">
        <f t="shared" si="65"/>
        <v>0</v>
      </c>
      <c r="U30" s="31" t="s">
        <v>65</v>
      </c>
      <c r="V30" s="31">
        <f t="shared" si="65"/>
        <v>0</v>
      </c>
      <c r="W30" s="31" t="s">
        <v>65</v>
      </c>
      <c r="X30" s="31">
        <f t="shared" si="65"/>
        <v>0</v>
      </c>
      <c r="Y30" s="31" t="s">
        <v>65</v>
      </c>
      <c r="Z30" s="31">
        <f t="shared" si="65"/>
        <v>0</v>
      </c>
      <c r="AA30" s="19">
        <f t="shared" si="65"/>
        <v>0</v>
      </c>
      <c r="AB30" s="19">
        <f t="shared" si="65"/>
        <v>0</v>
      </c>
      <c r="AC30" s="19">
        <f t="shared" si="65"/>
        <v>0</v>
      </c>
      <c r="AD30" s="19">
        <f t="shared" si="65"/>
        <v>0</v>
      </c>
      <c r="AE30" s="19">
        <f t="shared" si="65"/>
        <v>0</v>
      </c>
      <c r="AF30" s="19">
        <f t="shared" si="65"/>
        <v>0</v>
      </c>
      <c r="AG30" s="19">
        <f t="shared" si="65"/>
        <v>0</v>
      </c>
      <c r="AH30" s="19">
        <f t="shared" si="65"/>
        <v>0</v>
      </c>
      <c r="AI30" s="19">
        <f t="shared" si="65"/>
        <v>0</v>
      </c>
      <c r="AJ30" s="19">
        <f t="shared" si="65"/>
        <v>0</v>
      </c>
      <c r="AK30" s="19">
        <f t="shared" ref="AK30:AL30" si="66">AK31+AK33+AK35</f>
        <v>0</v>
      </c>
      <c r="AL30" s="19">
        <f t="shared" si="66"/>
        <v>0</v>
      </c>
      <c r="AM30" s="19">
        <f t="shared" si="65"/>
        <v>0</v>
      </c>
      <c r="AN30" s="19">
        <f t="shared" si="65"/>
        <v>0</v>
      </c>
      <c r="AO30" s="40" t="s">
        <v>65</v>
      </c>
      <c r="AP30" s="12"/>
      <c r="AQ30" s="11"/>
    </row>
    <row r="31" spans="1:139" s="15" customFormat="1" ht="70.5" customHeight="1" outlineLevel="1" x14ac:dyDescent="0.25">
      <c r="A31" s="32" t="s">
        <v>91</v>
      </c>
      <c r="B31" s="33" t="s">
        <v>25</v>
      </c>
      <c r="C31" s="19" t="s">
        <v>13</v>
      </c>
      <c r="D31" s="19" t="s">
        <v>65</v>
      </c>
      <c r="E31" s="19" t="s">
        <v>65</v>
      </c>
      <c r="F31" s="19" t="s">
        <v>65</v>
      </c>
      <c r="G31" s="19" t="s">
        <v>65</v>
      </c>
      <c r="H31" s="19" t="s">
        <v>65</v>
      </c>
      <c r="I31" s="19" t="s">
        <v>65</v>
      </c>
      <c r="J31" s="28">
        <f>J32</f>
        <v>0</v>
      </c>
      <c r="K31" s="31">
        <f t="shared" ref="K31:AN31" si="67">K32</f>
        <v>0</v>
      </c>
      <c r="L31" s="31">
        <f t="shared" si="67"/>
        <v>0</v>
      </c>
      <c r="M31" s="31">
        <f t="shared" si="67"/>
        <v>0</v>
      </c>
      <c r="N31" s="31">
        <f t="shared" si="67"/>
        <v>0</v>
      </c>
      <c r="O31" s="31">
        <f t="shared" si="67"/>
        <v>0</v>
      </c>
      <c r="P31" s="31">
        <f t="shared" si="67"/>
        <v>0</v>
      </c>
      <c r="Q31" s="31">
        <f t="shared" si="67"/>
        <v>0</v>
      </c>
      <c r="R31" s="31">
        <f t="shared" si="67"/>
        <v>0</v>
      </c>
      <c r="S31" s="31">
        <f t="shared" si="67"/>
        <v>0</v>
      </c>
      <c r="T31" s="31">
        <f t="shared" si="67"/>
        <v>0</v>
      </c>
      <c r="U31" s="31" t="s">
        <v>65</v>
      </c>
      <c r="V31" s="31">
        <f t="shared" si="67"/>
        <v>0</v>
      </c>
      <c r="W31" s="31" t="s">
        <v>65</v>
      </c>
      <c r="X31" s="31">
        <f t="shared" si="67"/>
        <v>0</v>
      </c>
      <c r="Y31" s="31" t="s">
        <v>65</v>
      </c>
      <c r="Z31" s="31">
        <f t="shared" si="67"/>
        <v>0</v>
      </c>
      <c r="AA31" s="34">
        <f t="shared" si="67"/>
        <v>0</v>
      </c>
      <c r="AB31" s="34">
        <f t="shared" si="67"/>
        <v>0</v>
      </c>
      <c r="AC31" s="34">
        <f t="shared" si="67"/>
        <v>0</v>
      </c>
      <c r="AD31" s="34">
        <f t="shared" si="67"/>
        <v>0</v>
      </c>
      <c r="AE31" s="34">
        <f t="shared" si="67"/>
        <v>0</v>
      </c>
      <c r="AF31" s="34">
        <f t="shared" si="67"/>
        <v>0</v>
      </c>
      <c r="AG31" s="34">
        <f t="shared" si="67"/>
        <v>0</v>
      </c>
      <c r="AH31" s="34">
        <f t="shared" si="67"/>
        <v>0</v>
      </c>
      <c r="AI31" s="34">
        <f t="shared" si="67"/>
        <v>0</v>
      </c>
      <c r="AJ31" s="34">
        <f t="shared" si="67"/>
        <v>0</v>
      </c>
      <c r="AK31" s="34">
        <f t="shared" si="67"/>
        <v>0</v>
      </c>
      <c r="AL31" s="34">
        <f t="shared" si="67"/>
        <v>0</v>
      </c>
      <c r="AM31" s="34">
        <f t="shared" si="67"/>
        <v>0</v>
      </c>
      <c r="AN31" s="34">
        <f t="shared" si="67"/>
        <v>0</v>
      </c>
      <c r="AO31" s="40" t="s">
        <v>65</v>
      </c>
      <c r="AP31" s="12"/>
      <c r="AQ31" s="14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</row>
    <row r="32" spans="1:139" s="15" customFormat="1" ht="70.5" hidden="1" customHeight="1" outlineLevel="1" x14ac:dyDescent="0.25">
      <c r="A32" s="47"/>
      <c r="B32" s="48"/>
      <c r="C32" s="40"/>
      <c r="D32" s="19"/>
      <c r="E32" s="40"/>
      <c r="F32" s="40"/>
      <c r="G32" s="40"/>
      <c r="H32" s="40"/>
      <c r="I32" s="40"/>
      <c r="J32" s="55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40"/>
      <c r="AP32" s="12"/>
      <c r="AQ32" s="14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</row>
    <row r="33" spans="1:139" s="16" customFormat="1" ht="63.75" customHeight="1" outlineLevel="1" x14ac:dyDescent="0.25">
      <c r="A33" s="32" t="s">
        <v>92</v>
      </c>
      <c r="B33" s="33" t="s">
        <v>29</v>
      </c>
      <c r="C33" s="19" t="s">
        <v>13</v>
      </c>
      <c r="D33" s="19" t="s">
        <v>65</v>
      </c>
      <c r="E33" s="19" t="s">
        <v>65</v>
      </c>
      <c r="F33" s="19" t="s">
        <v>65</v>
      </c>
      <c r="G33" s="19" t="s">
        <v>65</v>
      </c>
      <c r="H33" s="19" t="s">
        <v>65</v>
      </c>
      <c r="I33" s="19" t="s">
        <v>65</v>
      </c>
      <c r="J33" s="28">
        <f>J34</f>
        <v>0</v>
      </c>
      <c r="K33" s="31">
        <f t="shared" ref="K33:AN33" si="68">K34</f>
        <v>0</v>
      </c>
      <c r="L33" s="31">
        <f t="shared" si="68"/>
        <v>0</v>
      </c>
      <c r="M33" s="31">
        <f t="shared" si="68"/>
        <v>0</v>
      </c>
      <c r="N33" s="31">
        <f t="shared" si="68"/>
        <v>0</v>
      </c>
      <c r="O33" s="31">
        <f t="shared" si="68"/>
        <v>0</v>
      </c>
      <c r="P33" s="31">
        <f t="shared" si="68"/>
        <v>0</v>
      </c>
      <c r="Q33" s="31">
        <f t="shared" si="68"/>
        <v>0</v>
      </c>
      <c r="R33" s="31">
        <f t="shared" si="68"/>
        <v>0</v>
      </c>
      <c r="S33" s="31">
        <f t="shared" si="68"/>
        <v>0</v>
      </c>
      <c r="T33" s="31">
        <f t="shared" si="68"/>
        <v>0</v>
      </c>
      <c r="U33" s="31" t="s">
        <v>65</v>
      </c>
      <c r="V33" s="31">
        <f t="shared" si="68"/>
        <v>0</v>
      </c>
      <c r="W33" s="31" t="s">
        <v>65</v>
      </c>
      <c r="X33" s="31">
        <f t="shared" si="68"/>
        <v>0</v>
      </c>
      <c r="Y33" s="31" t="s">
        <v>65</v>
      </c>
      <c r="Z33" s="31">
        <f t="shared" si="68"/>
        <v>0</v>
      </c>
      <c r="AA33" s="34">
        <f t="shared" si="68"/>
        <v>0</v>
      </c>
      <c r="AB33" s="34">
        <f t="shared" si="68"/>
        <v>0</v>
      </c>
      <c r="AC33" s="34">
        <f t="shared" si="68"/>
        <v>0</v>
      </c>
      <c r="AD33" s="34">
        <f t="shared" si="68"/>
        <v>0</v>
      </c>
      <c r="AE33" s="34">
        <f t="shared" si="68"/>
        <v>0</v>
      </c>
      <c r="AF33" s="34">
        <f t="shared" si="68"/>
        <v>0</v>
      </c>
      <c r="AG33" s="34">
        <f t="shared" si="68"/>
        <v>0</v>
      </c>
      <c r="AH33" s="34">
        <f t="shared" si="68"/>
        <v>0</v>
      </c>
      <c r="AI33" s="34">
        <f t="shared" si="68"/>
        <v>0</v>
      </c>
      <c r="AJ33" s="34">
        <f t="shared" si="68"/>
        <v>0</v>
      </c>
      <c r="AK33" s="34">
        <f t="shared" si="68"/>
        <v>0</v>
      </c>
      <c r="AL33" s="34">
        <f t="shared" si="68"/>
        <v>0</v>
      </c>
      <c r="AM33" s="34">
        <f t="shared" si="68"/>
        <v>0</v>
      </c>
      <c r="AN33" s="34">
        <f t="shared" si="68"/>
        <v>0</v>
      </c>
      <c r="AO33" s="46" t="s">
        <v>65</v>
      </c>
      <c r="AP33" s="12"/>
      <c r="AQ33" s="14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</row>
    <row r="34" spans="1:139" s="16" customFormat="1" ht="63.75" hidden="1" customHeight="1" outlineLevel="1" x14ac:dyDescent="0.25">
      <c r="A34" s="47"/>
      <c r="B34" s="48"/>
      <c r="C34" s="40"/>
      <c r="D34" s="40"/>
      <c r="E34" s="58"/>
      <c r="F34" s="40"/>
      <c r="G34" s="40"/>
      <c r="H34" s="40"/>
      <c r="I34" s="40"/>
      <c r="J34" s="55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46"/>
      <c r="AP34" s="12"/>
      <c r="AQ34" s="14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</row>
    <row r="35" spans="1:139" s="16" customFormat="1" ht="48" customHeight="1" outlineLevel="1" x14ac:dyDescent="0.25">
      <c r="A35" s="32" t="s">
        <v>93</v>
      </c>
      <c r="B35" s="33" t="s">
        <v>31</v>
      </c>
      <c r="C35" s="19" t="s">
        <v>13</v>
      </c>
      <c r="D35" s="19" t="s">
        <v>65</v>
      </c>
      <c r="E35" s="19" t="s">
        <v>65</v>
      </c>
      <c r="F35" s="19" t="s">
        <v>65</v>
      </c>
      <c r="G35" s="19" t="s">
        <v>65</v>
      </c>
      <c r="H35" s="34" t="s">
        <v>65</v>
      </c>
      <c r="I35" s="34" t="s">
        <v>65</v>
      </c>
      <c r="J35" s="28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 t="s">
        <v>65</v>
      </c>
      <c r="V35" s="31">
        <v>0</v>
      </c>
      <c r="W35" s="31" t="s">
        <v>65</v>
      </c>
      <c r="X35" s="31">
        <v>0</v>
      </c>
      <c r="Y35" s="31" t="s">
        <v>65</v>
      </c>
      <c r="Z35" s="31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  <c r="AO35" s="46" t="s">
        <v>65</v>
      </c>
      <c r="AP35" s="12"/>
      <c r="AQ35" s="14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</row>
    <row r="36" spans="1:139" s="16" customFormat="1" ht="99.75" hidden="1" customHeight="1" outlineLevel="1" x14ac:dyDescent="0.25">
      <c r="A36" s="47"/>
      <c r="B36" s="48"/>
      <c r="C36" s="40"/>
      <c r="D36" s="40"/>
      <c r="E36" s="58"/>
      <c r="F36" s="40"/>
      <c r="G36" s="58"/>
      <c r="H36" s="8"/>
      <c r="I36" s="8"/>
      <c r="J36" s="55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46"/>
      <c r="AP36" s="12"/>
      <c r="AQ36" s="14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</row>
    <row r="37" spans="1:139" ht="32.25" customHeight="1" outlineLevel="1" x14ac:dyDescent="0.25">
      <c r="A37" s="19" t="s">
        <v>94</v>
      </c>
      <c r="B37" s="30" t="s">
        <v>33</v>
      </c>
      <c r="C37" s="19" t="s">
        <v>13</v>
      </c>
      <c r="D37" s="19" t="s">
        <v>65</v>
      </c>
      <c r="E37" s="19" t="s">
        <v>65</v>
      </c>
      <c r="F37" s="19" t="s">
        <v>65</v>
      </c>
      <c r="G37" s="19" t="s">
        <v>65</v>
      </c>
      <c r="H37" s="34" t="s">
        <v>65</v>
      </c>
      <c r="I37" s="34" t="s">
        <v>65</v>
      </c>
      <c r="J37" s="34">
        <f t="shared" ref="J37" si="69">J38+J39</f>
        <v>0</v>
      </c>
      <c r="K37" s="31">
        <f>SUM(K38:K39)</f>
        <v>0</v>
      </c>
      <c r="L37" s="31">
        <f>L38+L39</f>
        <v>0</v>
      </c>
      <c r="M37" s="31">
        <f>SUM(M38:M39)</f>
        <v>0</v>
      </c>
      <c r="N37" s="31">
        <f>N38+N39</f>
        <v>0</v>
      </c>
      <c r="O37" s="31">
        <f>O38+O39</f>
        <v>0</v>
      </c>
      <c r="P37" s="31">
        <f>SUM(P38:P39)</f>
        <v>0</v>
      </c>
      <c r="Q37" s="31">
        <f>Q38+Q39</f>
        <v>0</v>
      </c>
      <c r="R37" s="31">
        <f>SUM(R38:R39)</f>
        <v>0</v>
      </c>
      <c r="S37" s="31">
        <f>S38+S39</f>
        <v>0</v>
      </c>
      <c r="T37" s="31">
        <f>T38+T39</f>
        <v>0</v>
      </c>
      <c r="U37" s="31" t="s">
        <v>65</v>
      </c>
      <c r="V37" s="31">
        <f>V38+V39</f>
        <v>0</v>
      </c>
      <c r="W37" s="31" t="s">
        <v>65</v>
      </c>
      <c r="X37" s="31">
        <f>X38+X39</f>
        <v>0</v>
      </c>
      <c r="Y37" s="31" t="s">
        <v>65</v>
      </c>
      <c r="Z37" s="31">
        <f>Z38+Z39</f>
        <v>0</v>
      </c>
      <c r="AA37" s="34">
        <f t="shared" ref="AA37:AF37" si="70">AA38+AA39</f>
        <v>0</v>
      </c>
      <c r="AB37" s="34">
        <f t="shared" si="70"/>
        <v>0</v>
      </c>
      <c r="AC37" s="34">
        <f t="shared" si="70"/>
        <v>0</v>
      </c>
      <c r="AD37" s="34">
        <f t="shared" si="70"/>
        <v>0</v>
      </c>
      <c r="AE37" s="34">
        <f t="shared" si="70"/>
        <v>0</v>
      </c>
      <c r="AF37" s="34">
        <f t="shared" si="70"/>
        <v>0</v>
      </c>
      <c r="AG37" s="34">
        <f t="shared" ref="AG37:AH37" si="71">AG38+AG39</f>
        <v>0</v>
      </c>
      <c r="AH37" s="34">
        <f t="shared" si="71"/>
        <v>0</v>
      </c>
      <c r="AI37" s="34">
        <f t="shared" ref="AI37:AJ37" si="72">AI38+AI39</f>
        <v>0</v>
      </c>
      <c r="AJ37" s="34">
        <f t="shared" si="72"/>
        <v>0</v>
      </c>
      <c r="AK37" s="34">
        <f t="shared" ref="AK37:AL37" si="73">AK38+AK39</f>
        <v>0</v>
      </c>
      <c r="AL37" s="34">
        <f t="shared" si="73"/>
        <v>0</v>
      </c>
      <c r="AM37" s="34">
        <f>AM38+AM39</f>
        <v>0</v>
      </c>
      <c r="AN37" s="34">
        <f t="shared" ref="AN37" si="74">AN38+AN39</f>
        <v>0</v>
      </c>
      <c r="AO37" s="46" t="s">
        <v>65</v>
      </c>
      <c r="AP37" s="12"/>
      <c r="AQ37" s="11"/>
    </row>
    <row r="38" spans="1:139" s="15" customFormat="1" ht="63.75" customHeight="1" outlineLevel="1" x14ac:dyDescent="0.25">
      <c r="A38" s="33" t="s">
        <v>95</v>
      </c>
      <c r="B38" s="33" t="s">
        <v>34</v>
      </c>
      <c r="C38" s="19" t="s">
        <v>13</v>
      </c>
      <c r="D38" s="19" t="s">
        <v>65</v>
      </c>
      <c r="E38" s="19" t="s">
        <v>65</v>
      </c>
      <c r="F38" s="19" t="s">
        <v>65</v>
      </c>
      <c r="G38" s="19" t="s">
        <v>65</v>
      </c>
      <c r="H38" s="34" t="s">
        <v>65</v>
      </c>
      <c r="I38" s="34" t="s">
        <v>65</v>
      </c>
      <c r="J38" s="28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4" t="s">
        <v>65</v>
      </c>
      <c r="V38" s="28">
        <v>0</v>
      </c>
      <c r="W38" s="28" t="s">
        <v>65</v>
      </c>
      <c r="X38" s="28">
        <v>0</v>
      </c>
      <c r="Y38" s="28" t="s">
        <v>65</v>
      </c>
      <c r="Z38" s="28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46" t="s">
        <v>65</v>
      </c>
      <c r="AP38" s="12"/>
      <c r="AQ38" s="14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</row>
    <row r="39" spans="1:139" s="15" customFormat="1" ht="48" customHeight="1" outlineLevel="1" x14ac:dyDescent="0.25">
      <c r="A39" s="32" t="s">
        <v>96</v>
      </c>
      <c r="B39" s="33" t="s">
        <v>36</v>
      </c>
      <c r="C39" s="19" t="s">
        <v>13</v>
      </c>
      <c r="D39" s="19" t="s">
        <v>65</v>
      </c>
      <c r="E39" s="19" t="s">
        <v>65</v>
      </c>
      <c r="F39" s="19" t="s">
        <v>65</v>
      </c>
      <c r="G39" s="19" t="s">
        <v>65</v>
      </c>
      <c r="H39" s="34" t="s">
        <v>65</v>
      </c>
      <c r="I39" s="34" t="s">
        <v>65</v>
      </c>
      <c r="J39" s="28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1">
        <v>0</v>
      </c>
      <c r="T39" s="31">
        <v>0</v>
      </c>
      <c r="U39" s="34" t="s">
        <v>65</v>
      </c>
      <c r="V39" s="28">
        <v>0</v>
      </c>
      <c r="W39" s="28" t="s">
        <v>65</v>
      </c>
      <c r="X39" s="28">
        <v>0</v>
      </c>
      <c r="Y39" s="28" t="s">
        <v>65</v>
      </c>
      <c r="Z39" s="28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46" t="s">
        <v>65</v>
      </c>
      <c r="AP39" s="12"/>
      <c r="AQ39" s="14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</row>
    <row r="40" spans="1:139" ht="48" customHeight="1" outlineLevel="1" x14ac:dyDescent="0.25">
      <c r="A40" s="19" t="s">
        <v>97</v>
      </c>
      <c r="B40" s="19" t="s">
        <v>37</v>
      </c>
      <c r="C40" s="19" t="s">
        <v>13</v>
      </c>
      <c r="D40" s="19" t="s">
        <v>65</v>
      </c>
      <c r="E40" s="19" t="s">
        <v>65</v>
      </c>
      <c r="F40" s="19" t="s">
        <v>65</v>
      </c>
      <c r="G40" s="19" t="s">
        <v>65</v>
      </c>
      <c r="H40" s="34" t="s">
        <v>65</v>
      </c>
      <c r="I40" s="34" t="s">
        <v>65</v>
      </c>
      <c r="J40" s="34">
        <v>0</v>
      </c>
      <c r="K40" s="34">
        <v>0</v>
      </c>
      <c r="L40" s="28">
        <v>0</v>
      </c>
      <c r="M40" s="28">
        <v>0</v>
      </c>
      <c r="N40" s="28">
        <v>0</v>
      </c>
      <c r="O40" s="28">
        <v>0</v>
      </c>
      <c r="P40" s="34">
        <v>0</v>
      </c>
      <c r="Q40" s="28">
        <v>0</v>
      </c>
      <c r="R40" s="28">
        <v>0</v>
      </c>
      <c r="S40" s="28">
        <v>0</v>
      </c>
      <c r="T40" s="28">
        <v>0</v>
      </c>
      <c r="U40" s="34" t="s">
        <v>65</v>
      </c>
      <c r="V40" s="28">
        <v>0</v>
      </c>
      <c r="W40" s="34" t="s">
        <v>65</v>
      </c>
      <c r="X40" s="28">
        <v>0</v>
      </c>
      <c r="Y40" s="34" t="s">
        <v>65</v>
      </c>
      <c r="Z40" s="28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46" t="s">
        <v>65</v>
      </c>
      <c r="AP40" s="12"/>
      <c r="AQ40" s="11"/>
    </row>
    <row r="41" spans="1:139" ht="64.5" customHeight="1" outlineLevel="1" x14ac:dyDescent="0.25">
      <c r="A41" s="19" t="s">
        <v>129</v>
      </c>
      <c r="B41" s="19" t="s">
        <v>130</v>
      </c>
      <c r="C41" s="19" t="s">
        <v>13</v>
      </c>
      <c r="D41" s="19" t="s">
        <v>65</v>
      </c>
      <c r="E41" s="19" t="s">
        <v>65</v>
      </c>
      <c r="F41" s="19" t="s">
        <v>65</v>
      </c>
      <c r="G41" s="19" t="s">
        <v>65</v>
      </c>
      <c r="H41" s="34" t="s">
        <v>65</v>
      </c>
      <c r="I41" s="34" t="s">
        <v>65</v>
      </c>
      <c r="J41" s="34">
        <v>0</v>
      </c>
      <c r="K41" s="34">
        <v>0</v>
      </c>
      <c r="L41" s="28">
        <v>0</v>
      </c>
      <c r="M41" s="28">
        <v>0</v>
      </c>
      <c r="N41" s="28">
        <v>0</v>
      </c>
      <c r="O41" s="28">
        <v>0</v>
      </c>
      <c r="P41" s="34">
        <v>0</v>
      </c>
      <c r="Q41" s="28">
        <v>0</v>
      </c>
      <c r="R41" s="28">
        <v>0</v>
      </c>
      <c r="S41" s="28">
        <v>0</v>
      </c>
      <c r="T41" s="28">
        <v>0</v>
      </c>
      <c r="U41" s="34" t="s">
        <v>65</v>
      </c>
      <c r="V41" s="28">
        <v>0</v>
      </c>
      <c r="W41" s="34" t="s">
        <v>65</v>
      </c>
      <c r="X41" s="28">
        <v>0</v>
      </c>
      <c r="Y41" s="34" t="s">
        <v>65</v>
      </c>
      <c r="Z41" s="28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46" t="s">
        <v>65</v>
      </c>
      <c r="AP41" s="12"/>
      <c r="AQ41" s="11"/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  <c r="AZ41" s="4">
        <v>0</v>
      </c>
      <c r="BA41" s="4">
        <v>0</v>
      </c>
      <c r="BB41" s="4">
        <v>0</v>
      </c>
      <c r="BC41" s="4">
        <v>0</v>
      </c>
      <c r="BD41" s="4">
        <v>0</v>
      </c>
      <c r="BE41" s="4">
        <v>0</v>
      </c>
      <c r="BF41" s="4">
        <v>0</v>
      </c>
      <c r="BG41" s="4">
        <v>0</v>
      </c>
      <c r="BH41" s="4">
        <v>0</v>
      </c>
      <c r="BI41" s="4">
        <v>0</v>
      </c>
      <c r="BJ41" s="4">
        <v>0</v>
      </c>
      <c r="BK41" s="4">
        <v>0</v>
      </c>
      <c r="BL41" s="4">
        <v>0</v>
      </c>
      <c r="BM41" s="4">
        <v>0</v>
      </c>
      <c r="BN41" s="4">
        <v>0</v>
      </c>
      <c r="BO41" s="4">
        <v>0</v>
      </c>
      <c r="BP41" s="4">
        <v>0</v>
      </c>
      <c r="BQ41" s="4">
        <v>0</v>
      </c>
      <c r="BR41" s="4">
        <v>0</v>
      </c>
      <c r="BS41" s="4">
        <v>0</v>
      </c>
      <c r="BT41" s="4">
        <v>0</v>
      </c>
      <c r="BU41" s="4">
        <v>0</v>
      </c>
      <c r="BV41" s="4">
        <v>0</v>
      </c>
      <c r="BW41" s="4">
        <v>0</v>
      </c>
      <c r="BX41" s="4">
        <v>0</v>
      </c>
      <c r="BY41" s="4">
        <v>0</v>
      </c>
      <c r="BZ41" s="4">
        <v>0</v>
      </c>
      <c r="CA41" s="4">
        <v>0</v>
      </c>
      <c r="CB41" s="4">
        <v>0</v>
      </c>
      <c r="CC41" s="4">
        <v>0</v>
      </c>
      <c r="CD41" s="4">
        <v>0</v>
      </c>
      <c r="CE41" s="4">
        <v>0</v>
      </c>
      <c r="CF41" s="4">
        <v>0</v>
      </c>
      <c r="CG41" s="4">
        <v>0</v>
      </c>
      <c r="CH41" s="4">
        <v>0</v>
      </c>
      <c r="CI41" s="4">
        <v>0</v>
      </c>
      <c r="CJ41" s="4">
        <v>0</v>
      </c>
      <c r="CK41" s="4">
        <v>0</v>
      </c>
      <c r="CL41" s="4">
        <v>0</v>
      </c>
      <c r="CM41" s="4">
        <v>0</v>
      </c>
      <c r="CN41" s="4">
        <v>0</v>
      </c>
      <c r="CO41" s="4">
        <v>0</v>
      </c>
      <c r="CP41" s="4">
        <v>0</v>
      </c>
      <c r="CQ41" s="4" t="s">
        <v>65</v>
      </c>
    </row>
    <row r="42" spans="1:139" ht="95.25" customHeight="1" outlineLevel="1" x14ac:dyDescent="0.25">
      <c r="A42" s="19" t="s">
        <v>129</v>
      </c>
      <c r="B42" s="19" t="s">
        <v>131</v>
      </c>
      <c r="C42" s="19" t="s">
        <v>13</v>
      </c>
      <c r="D42" s="19" t="s">
        <v>65</v>
      </c>
      <c r="E42" s="19" t="s">
        <v>65</v>
      </c>
      <c r="F42" s="19" t="s">
        <v>65</v>
      </c>
      <c r="G42" s="19" t="s">
        <v>65</v>
      </c>
      <c r="H42" s="34" t="s">
        <v>65</v>
      </c>
      <c r="I42" s="34" t="s">
        <v>65</v>
      </c>
      <c r="J42" s="34">
        <v>0</v>
      </c>
      <c r="K42" s="34">
        <v>0</v>
      </c>
      <c r="L42" s="28">
        <v>0</v>
      </c>
      <c r="M42" s="28">
        <v>0</v>
      </c>
      <c r="N42" s="28">
        <v>0</v>
      </c>
      <c r="O42" s="28">
        <v>0</v>
      </c>
      <c r="P42" s="34">
        <v>0</v>
      </c>
      <c r="Q42" s="28">
        <v>0</v>
      </c>
      <c r="R42" s="28">
        <v>0</v>
      </c>
      <c r="S42" s="28">
        <v>0</v>
      </c>
      <c r="T42" s="28">
        <v>0</v>
      </c>
      <c r="U42" s="34" t="s">
        <v>65</v>
      </c>
      <c r="V42" s="28">
        <v>0</v>
      </c>
      <c r="W42" s="34" t="s">
        <v>65</v>
      </c>
      <c r="X42" s="28">
        <v>0</v>
      </c>
      <c r="Y42" s="34" t="s">
        <v>65</v>
      </c>
      <c r="Z42" s="28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46" t="s">
        <v>65</v>
      </c>
      <c r="AP42" s="12"/>
      <c r="AQ42" s="11"/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  <c r="BH42" s="4">
        <v>0</v>
      </c>
      <c r="BI42" s="4">
        <v>0</v>
      </c>
      <c r="BJ42" s="4">
        <v>0</v>
      </c>
      <c r="BK42" s="4">
        <v>0</v>
      </c>
      <c r="BL42" s="4">
        <v>0</v>
      </c>
      <c r="BM42" s="4">
        <v>0</v>
      </c>
      <c r="BN42" s="4">
        <v>0</v>
      </c>
      <c r="BO42" s="4">
        <v>0</v>
      </c>
      <c r="BP42" s="4">
        <v>0</v>
      </c>
      <c r="BQ42" s="4">
        <v>0</v>
      </c>
      <c r="BR42" s="4">
        <v>0</v>
      </c>
      <c r="BS42" s="4">
        <v>0</v>
      </c>
      <c r="BT42" s="4">
        <v>0</v>
      </c>
      <c r="BU42" s="4">
        <v>0</v>
      </c>
      <c r="BV42" s="4">
        <v>0</v>
      </c>
      <c r="BW42" s="4">
        <v>0</v>
      </c>
      <c r="BX42" s="4">
        <v>0</v>
      </c>
      <c r="BY42" s="4">
        <v>0</v>
      </c>
      <c r="BZ42" s="4">
        <v>0</v>
      </c>
      <c r="CA42" s="4">
        <v>0</v>
      </c>
      <c r="CB42" s="4">
        <v>0</v>
      </c>
      <c r="CC42" s="4">
        <v>0</v>
      </c>
      <c r="CD42" s="4">
        <v>0</v>
      </c>
      <c r="CE42" s="4">
        <v>0</v>
      </c>
      <c r="CF42" s="4">
        <v>0</v>
      </c>
      <c r="CG42" s="4">
        <v>0</v>
      </c>
      <c r="CH42" s="4">
        <v>0</v>
      </c>
      <c r="CI42" s="4">
        <v>0</v>
      </c>
      <c r="CJ42" s="4">
        <v>0</v>
      </c>
      <c r="CK42" s="4">
        <v>0</v>
      </c>
      <c r="CL42" s="4">
        <v>0</v>
      </c>
      <c r="CM42" s="4">
        <v>0</v>
      </c>
      <c r="CN42" s="4">
        <v>0</v>
      </c>
      <c r="CO42" s="4">
        <v>0</v>
      </c>
      <c r="CP42" s="4">
        <v>0</v>
      </c>
      <c r="CQ42" s="4" t="s">
        <v>65</v>
      </c>
    </row>
    <row r="43" spans="1:139" ht="77.25" customHeight="1" outlineLevel="1" x14ac:dyDescent="0.25">
      <c r="A43" s="19" t="s">
        <v>129</v>
      </c>
      <c r="B43" s="19" t="s">
        <v>132</v>
      </c>
      <c r="C43" s="19" t="s">
        <v>13</v>
      </c>
      <c r="D43" s="19" t="s">
        <v>65</v>
      </c>
      <c r="E43" s="19" t="s">
        <v>65</v>
      </c>
      <c r="F43" s="19" t="s">
        <v>65</v>
      </c>
      <c r="G43" s="19" t="s">
        <v>65</v>
      </c>
      <c r="H43" s="34" t="s">
        <v>65</v>
      </c>
      <c r="I43" s="34" t="s">
        <v>65</v>
      </c>
      <c r="J43" s="34">
        <v>0</v>
      </c>
      <c r="K43" s="34">
        <v>0</v>
      </c>
      <c r="L43" s="28">
        <v>0</v>
      </c>
      <c r="M43" s="28">
        <v>0</v>
      </c>
      <c r="N43" s="28">
        <v>0</v>
      </c>
      <c r="O43" s="28">
        <v>0</v>
      </c>
      <c r="P43" s="34">
        <v>0</v>
      </c>
      <c r="Q43" s="28">
        <v>0</v>
      </c>
      <c r="R43" s="28">
        <v>0</v>
      </c>
      <c r="S43" s="28">
        <v>0</v>
      </c>
      <c r="T43" s="28">
        <v>0</v>
      </c>
      <c r="U43" s="34" t="s">
        <v>65</v>
      </c>
      <c r="V43" s="28">
        <v>0</v>
      </c>
      <c r="W43" s="34" t="s">
        <v>65</v>
      </c>
      <c r="X43" s="28">
        <v>0</v>
      </c>
      <c r="Y43" s="34" t="s">
        <v>65</v>
      </c>
      <c r="Z43" s="28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46" t="s">
        <v>65</v>
      </c>
      <c r="AP43" s="12"/>
      <c r="AQ43" s="11"/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  <c r="BI43" s="4">
        <v>0</v>
      </c>
      <c r="BJ43" s="4">
        <v>0</v>
      </c>
      <c r="BK43" s="4">
        <v>0</v>
      </c>
      <c r="BL43" s="4">
        <v>0</v>
      </c>
      <c r="BM43" s="4">
        <v>0</v>
      </c>
      <c r="BN43" s="4">
        <v>0</v>
      </c>
      <c r="BO43" s="4">
        <v>0</v>
      </c>
      <c r="BP43" s="4">
        <v>0</v>
      </c>
      <c r="BQ43" s="4">
        <v>0</v>
      </c>
      <c r="BR43" s="4">
        <v>0</v>
      </c>
      <c r="BS43" s="4">
        <v>0</v>
      </c>
      <c r="BT43" s="4">
        <v>0</v>
      </c>
      <c r="BU43" s="4">
        <v>0</v>
      </c>
      <c r="BV43" s="4">
        <v>0</v>
      </c>
      <c r="BW43" s="4">
        <v>0</v>
      </c>
      <c r="BX43" s="4">
        <v>0</v>
      </c>
      <c r="BY43" s="4">
        <v>0</v>
      </c>
      <c r="BZ43" s="4">
        <v>0</v>
      </c>
      <c r="CA43" s="4">
        <v>0</v>
      </c>
      <c r="CB43" s="4">
        <v>0</v>
      </c>
      <c r="CC43" s="4">
        <v>0</v>
      </c>
      <c r="CD43" s="4">
        <v>0</v>
      </c>
      <c r="CE43" s="4">
        <v>0</v>
      </c>
      <c r="CF43" s="4">
        <v>0</v>
      </c>
      <c r="CG43" s="4">
        <v>0</v>
      </c>
      <c r="CH43" s="4">
        <v>0</v>
      </c>
      <c r="CI43" s="4">
        <v>0</v>
      </c>
      <c r="CJ43" s="4">
        <v>0</v>
      </c>
      <c r="CK43" s="4">
        <v>0</v>
      </c>
      <c r="CL43" s="4">
        <v>0</v>
      </c>
      <c r="CM43" s="4">
        <v>0</v>
      </c>
      <c r="CN43" s="4">
        <v>0</v>
      </c>
      <c r="CO43" s="4">
        <v>0</v>
      </c>
      <c r="CP43" s="4">
        <v>0</v>
      </c>
      <c r="CQ43" s="4" t="s">
        <v>65</v>
      </c>
    </row>
    <row r="44" spans="1:139" ht="101.25" customHeight="1" outlineLevel="1" x14ac:dyDescent="0.25">
      <c r="A44" s="19" t="s">
        <v>129</v>
      </c>
      <c r="B44" s="19" t="s">
        <v>133</v>
      </c>
      <c r="C44" s="19" t="s">
        <v>13</v>
      </c>
      <c r="D44" s="19" t="s">
        <v>65</v>
      </c>
      <c r="E44" s="19" t="s">
        <v>65</v>
      </c>
      <c r="F44" s="19" t="s">
        <v>65</v>
      </c>
      <c r="G44" s="19" t="s">
        <v>65</v>
      </c>
      <c r="H44" s="34" t="s">
        <v>65</v>
      </c>
      <c r="I44" s="34" t="s">
        <v>65</v>
      </c>
      <c r="J44" s="34">
        <v>0</v>
      </c>
      <c r="K44" s="34">
        <v>0</v>
      </c>
      <c r="L44" s="28">
        <v>0</v>
      </c>
      <c r="M44" s="28">
        <v>0</v>
      </c>
      <c r="N44" s="28">
        <v>0</v>
      </c>
      <c r="O44" s="28">
        <v>0</v>
      </c>
      <c r="P44" s="34">
        <v>0</v>
      </c>
      <c r="Q44" s="28">
        <v>0</v>
      </c>
      <c r="R44" s="28">
        <v>0</v>
      </c>
      <c r="S44" s="28">
        <v>0</v>
      </c>
      <c r="T44" s="28">
        <v>0</v>
      </c>
      <c r="U44" s="34" t="s">
        <v>65</v>
      </c>
      <c r="V44" s="28">
        <v>0</v>
      </c>
      <c r="W44" s="34" t="s">
        <v>65</v>
      </c>
      <c r="X44" s="28">
        <v>0</v>
      </c>
      <c r="Y44" s="34" t="s">
        <v>65</v>
      </c>
      <c r="Z44" s="28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46" t="s">
        <v>65</v>
      </c>
      <c r="AP44" s="12"/>
      <c r="AQ44" s="11"/>
      <c r="AS44" s="4">
        <v>0</v>
      </c>
      <c r="AT44" s="4">
        <v>0</v>
      </c>
      <c r="AU44" s="4">
        <v>0</v>
      </c>
      <c r="AV44" s="4">
        <v>0</v>
      </c>
      <c r="AW44" s="4">
        <v>0</v>
      </c>
      <c r="AX44" s="4">
        <v>0</v>
      </c>
      <c r="AY44" s="4">
        <v>0</v>
      </c>
      <c r="AZ44" s="4">
        <v>0</v>
      </c>
      <c r="BA44" s="4">
        <v>0</v>
      </c>
      <c r="BB44" s="4">
        <v>0</v>
      </c>
      <c r="BC44" s="4">
        <v>0</v>
      </c>
      <c r="BD44" s="4">
        <v>0</v>
      </c>
      <c r="BE44" s="4">
        <v>0</v>
      </c>
      <c r="BF44" s="4">
        <v>0</v>
      </c>
      <c r="BG44" s="4">
        <v>0</v>
      </c>
      <c r="BH44" s="4">
        <v>0</v>
      </c>
      <c r="BI44" s="4">
        <v>0</v>
      </c>
      <c r="BJ44" s="4">
        <v>0</v>
      </c>
      <c r="BK44" s="4">
        <v>0</v>
      </c>
      <c r="BL44" s="4">
        <v>0</v>
      </c>
      <c r="BM44" s="4">
        <v>0</v>
      </c>
      <c r="BN44" s="4">
        <v>0</v>
      </c>
      <c r="BO44" s="4">
        <v>0</v>
      </c>
      <c r="BP44" s="4">
        <v>0</v>
      </c>
      <c r="BQ44" s="4">
        <v>0</v>
      </c>
      <c r="BR44" s="4">
        <v>0</v>
      </c>
      <c r="BS44" s="4">
        <v>0</v>
      </c>
      <c r="BT44" s="4">
        <v>0</v>
      </c>
      <c r="BU44" s="4">
        <v>0</v>
      </c>
      <c r="BV44" s="4">
        <v>0</v>
      </c>
      <c r="BW44" s="4">
        <v>0</v>
      </c>
      <c r="BX44" s="4">
        <v>0</v>
      </c>
      <c r="BY44" s="4">
        <v>0</v>
      </c>
      <c r="BZ44" s="4">
        <v>0</v>
      </c>
      <c r="CA44" s="4">
        <v>0</v>
      </c>
      <c r="CB44" s="4">
        <v>0</v>
      </c>
      <c r="CC44" s="4">
        <v>0</v>
      </c>
      <c r="CD44" s="4">
        <v>0</v>
      </c>
      <c r="CE44" s="4">
        <v>0</v>
      </c>
      <c r="CF44" s="4">
        <v>0</v>
      </c>
      <c r="CG44" s="4">
        <v>0</v>
      </c>
      <c r="CH44" s="4">
        <v>0</v>
      </c>
      <c r="CI44" s="4">
        <v>0</v>
      </c>
      <c r="CJ44" s="4">
        <v>0</v>
      </c>
      <c r="CK44" s="4">
        <v>0</v>
      </c>
      <c r="CL44" s="4">
        <v>0</v>
      </c>
      <c r="CM44" s="4">
        <v>0</v>
      </c>
      <c r="CN44" s="4">
        <v>0</v>
      </c>
      <c r="CO44" s="4">
        <v>0</v>
      </c>
      <c r="CP44" s="4">
        <v>0</v>
      </c>
      <c r="CQ44" s="4" t="s">
        <v>65</v>
      </c>
    </row>
    <row r="45" spans="1:139" ht="66.75" customHeight="1" outlineLevel="1" x14ac:dyDescent="0.25">
      <c r="A45" s="19" t="s">
        <v>134</v>
      </c>
      <c r="B45" s="19" t="s">
        <v>130</v>
      </c>
      <c r="C45" s="19" t="s">
        <v>13</v>
      </c>
      <c r="D45" s="19" t="s">
        <v>65</v>
      </c>
      <c r="E45" s="19" t="s">
        <v>65</v>
      </c>
      <c r="F45" s="19" t="s">
        <v>65</v>
      </c>
      <c r="G45" s="19" t="s">
        <v>65</v>
      </c>
      <c r="H45" s="34" t="s">
        <v>65</v>
      </c>
      <c r="I45" s="34" t="s">
        <v>65</v>
      </c>
      <c r="J45" s="34">
        <v>0</v>
      </c>
      <c r="K45" s="34">
        <v>0</v>
      </c>
      <c r="L45" s="28">
        <v>0</v>
      </c>
      <c r="M45" s="28">
        <v>0</v>
      </c>
      <c r="N45" s="28">
        <v>0</v>
      </c>
      <c r="O45" s="28">
        <v>0</v>
      </c>
      <c r="P45" s="34">
        <v>0</v>
      </c>
      <c r="Q45" s="28">
        <v>0</v>
      </c>
      <c r="R45" s="28">
        <v>0</v>
      </c>
      <c r="S45" s="28">
        <v>0</v>
      </c>
      <c r="T45" s="28">
        <v>0</v>
      </c>
      <c r="U45" s="34" t="s">
        <v>65</v>
      </c>
      <c r="V45" s="28">
        <v>0</v>
      </c>
      <c r="W45" s="34" t="s">
        <v>65</v>
      </c>
      <c r="X45" s="28">
        <v>0</v>
      </c>
      <c r="Y45" s="34" t="s">
        <v>65</v>
      </c>
      <c r="Z45" s="28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46" t="s">
        <v>65</v>
      </c>
      <c r="AP45" s="12"/>
      <c r="AQ45" s="11"/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4">
        <v>0</v>
      </c>
      <c r="BB45" s="4">
        <v>0</v>
      </c>
      <c r="BC45" s="4">
        <v>0</v>
      </c>
      <c r="BD45" s="4">
        <v>0</v>
      </c>
      <c r="BE45" s="4">
        <v>0</v>
      </c>
      <c r="BF45" s="4">
        <v>0</v>
      </c>
      <c r="BG45" s="4">
        <v>0</v>
      </c>
      <c r="BH45" s="4">
        <v>0</v>
      </c>
      <c r="BI45" s="4">
        <v>0</v>
      </c>
      <c r="BJ45" s="4">
        <v>0</v>
      </c>
      <c r="BK45" s="4">
        <v>0</v>
      </c>
      <c r="BL45" s="4">
        <v>0</v>
      </c>
      <c r="BM45" s="4">
        <v>0</v>
      </c>
      <c r="BN45" s="4">
        <v>0</v>
      </c>
      <c r="BO45" s="4">
        <v>0</v>
      </c>
      <c r="BP45" s="4">
        <v>0</v>
      </c>
      <c r="BQ45" s="4">
        <v>0</v>
      </c>
      <c r="BR45" s="4">
        <v>0</v>
      </c>
      <c r="BS45" s="4">
        <v>0</v>
      </c>
      <c r="BT45" s="4">
        <v>0</v>
      </c>
      <c r="BU45" s="4">
        <v>0</v>
      </c>
      <c r="BV45" s="4">
        <v>0</v>
      </c>
      <c r="BW45" s="4">
        <v>0</v>
      </c>
      <c r="BX45" s="4">
        <v>0</v>
      </c>
      <c r="BY45" s="4">
        <v>0</v>
      </c>
      <c r="BZ45" s="4">
        <v>0</v>
      </c>
      <c r="CA45" s="4">
        <v>0</v>
      </c>
      <c r="CB45" s="4">
        <v>0</v>
      </c>
      <c r="CC45" s="4">
        <v>0</v>
      </c>
      <c r="CD45" s="4">
        <v>0</v>
      </c>
      <c r="CE45" s="4">
        <v>0</v>
      </c>
      <c r="CF45" s="4">
        <v>0</v>
      </c>
      <c r="CG45" s="4">
        <v>0</v>
      </c>
      <c r="CH45" s="4">
        <v>0</v>
      </c>
      <c r="CI45" s="4">
        <v>0</v>
      </c>
      <c r="CJ45" s="4">
        <v>0</v>
      </c>
      <c r="CK45" s="4">
        <v>0</v>
      </c>
      <c r="CL45" s="4">
        <v>0</v>
      </c>
      <c r="CM45" s="4">
        <v>0</v>
      </c>
      <c r="CN45" s="4">
        <v>0</v>
      </c>
      <c r="CO45" s="4">
        <v>0</v>
      </c>
      <c r="CP45" s="4">
        <v>0</v>
      </c>
      <c r="CQ45" s="4" t="s">
        <v>65</v>
      </c>
    </row>
    <row r="46" spans="1:139" ht="98.25" customHeight="1" outlineLevel="1" x14ac:dyDescent="0.25">
      <c r="A46" s="19" t="s">
        <v>134</v>
      </c>
      <c r="B46" s="19" t="s">
        <v>131</v>
      </c>
      <c r="C46" s="19" t="s">
        <v>13</v>
      </c>
      <c r="D46" s="19" t="s">
        <v>65</v>
      </c>
      <c r="E46" s="19" t="s">
        <v>65</v>
      </c>
      <c r="F46" s="19" t="s">
        <v>65</v>
      </c>
      <c r="G46" s="19" t="s">
        <v>65</v>
      </c>
      <c r="H46" s="34" t="s">
        <v>65</v>
      </c>
      <c r="I46" s="34" t="s">
        <v>65</v>
      </c>
      <c r="J46" s="34">
        <v>0</v>
      </c>
      <c r="K46" s="34">
        <v>0</v>
      </c>
      <c r="L46" s="28">
        <v>0</v>
      </c>
      <c r="M46" s="28">
        <v>0</v>
      </c>
      <c r="N46" s="28">
        <v>0</v>
      </c>
      <c r="O46" s="28">
        <v>0</v>
      </c>
      <c r="P46" s="34">
        <v>0</v>
      </c>
      <c r="Q46" s="28">
        <v>0</v>
      </c>
      <c r="R46" s="28">
        <v>0</v>
      </c>
      <c r="S46" s="28">
        <v>0</v>
      </c>
      <c r="T46" s="28">
        <v>0</v>
      </c>
      <c r="U46" s="34" t="s">
        <v>65</v>
      </c>
      <c r="V46" s="28">
        <v>0</v>
      </c>
      <c r="W46" s="34" t="s">
        <v>65</v>
      </c>
      <c r="X46" s="28">
        <v>0</v>
      </c>
      <c r="Y46" s="34" t="s">
        <v>65</v>
      </c>
      <c r="Z46" s="28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46" t="s">
        <v>65</v>
      </c>
      <c r="AP46" s="12"/>
      <c r="AQ46" s="11"/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  <c r="BI46" s="4">
        <v>0</v>
      </c>
      <c r="BJ46" s="4">
        <v>0</v>
      </c>
      <c r="BK46" s="4">
        <v>0</v>
      </c>
      <c r="BL46" s="4">
        <v>0</v>
      </c>
      <c r="BM46" s="4">
        <v>0</v>
      </c>
      <c r="BN46" s="4">
        <v>0</v>
      </c>
      <c r="BO46" s="4">
        <v>0</v>
      </c>
      <c r="BP46" s="4">
        <v>0</v>
      </c>
      <c r="BQ46" s="4">
        <v>0</v>
      </c>
      <c r="BR46" s="4">
        <v>0</v>
      </c>
      <c r="BS46" s="4">
        <v>0</v>
      </c>
      <c r="BT46" s="4">
        <v>0</v>
      </c>
      <c r="BU46" s="4">
        <v>0</v>
      </c>
      <c r="BV46" s="4">
        <v>0</v>
      </c>
      <c r="BW46" s="4">
        <v>0</v>
      </c>
      <c r="BX46" s="4">
        <v>0</v>
      </c>
      <c r="BY46" s="4">
        <v>0</v>
      </c>
      <c r="BZ46" s="4">
        <v>0</v>
      </c>
      <c r="CA46" s="4">
        <v>0</v>
      </c>
      <c r="CB46" s="4">
        <v>0</v>
      </c>
      <c r="CC46" s="4">
        <v>0</v>
      </c>
      <c r="CD46" s="4">
        <v>0</v>
      </c>
      <c r="CE46" s="4">
        <v>0</v>
      </c>
      <c r="CF46" s="4">
        <v>0</v>
      </c>
      <c r="CG46" s="4">
        <v>0</v>
      </c>
      <c r="CH46" s="4">
        <v>0</v>
      </c>
      <c r="CI46" s="4">
        <v>0</v>
      </c>
      <c r="CJ46" s="4">
        <v>0</v>
      </c>
      <c r="CK46" s="4">
        <v>0</v>
      </c>
      <c r="CL46" s="4">
        <v>0</v>
      </c>
      <c r="CM46" s="4">
        <v>0</v>
      </c>
      <c r="CN46" s="4">
        <v>0</v>
      </c>
      <c r="CO46" s="4">
        <v>0</v>
      </c>
      <c r="CP46" s="4">
        <v>0</v>
      </c>
      <c r="CQ46" s="4" t="s">
        <v>65</v>
      </c>
    </row>
    <row r="47" spans="1:139" ht="98.25" customHeight="1" outlineLevel="1" x14ac:dyDescent="0.25">
      <c r="A47" s="19" t="s">
        <v>134</v>
      </c>
      <c r="B47" s="19" t="s">
        <v>135</v>
      </c>
      <c r="C47" s="19" t="s">
        <v>13</v>
      </c>
      <c r="D47" s="19" t="s">
        <v>65</v>
      </c>
      <c r="E47" s="19" t="s">
        <v>65</v>
      </c>
      <c r="F47" s="19" t="s">
        <v>65</v>
      </c>
      <c r="G47" s="19" t="s">
        <v>65</v>
      </c>
      <c r="H47" s="34" t="s">
        <v>65</v>
      </c>
      <c r="I47" s="34" t="s">
        <v>65</v>
      </c>
      <c r="J47" s="34">
        <v>0</v>
      </c>
      <c r="K47" s="34">
        <v>0</v>
      </c>
      <c r="L47" s="28">
        <v>0</v>
      </c>
      <c r="M47" s="28">
        <v>0</v>
      </c>
      <c r="N47" s="28">
        <v>0</v>
      </c>
      <c r="O47" s="28">
        <v>0</v>
      </c>
      <c r="P47" s="34">
        <v>0</v>
      </c>
      <c r="Q47" s="28">
        <v>0</v>
      </c>
      <c r="R47" s="28">
        <v>0</v>
      </c>
      <c r="S47" s="28">
        <v>0</v>
      </c>
      <c r="T47" s="28">
        <v>0</v>
      </c>
      <c r="U47" s="34" t="s">
        <v>65</v>
      </c>
      <c r="V47" s="28">
        <v>0</v>
      </c>
      <c r="W47" s="34" t="s">
        <v>65</v>
      </c>
      <c r="X47" s="28">
        <v>0</v>
      </c>
      <c r="Y47" s="34" t="s">
        <v>65</v>
      </c>
      <c r="Z47" s="28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46" t="s">
        <v>65</v>
      </c>
      <c r="AP47" s="12"/>
      <c r="AQ47" s="11"/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s="4">
        <v>0</v>
      </c>
      <c r="BA47" s="4">
        <v>0</v>
      </c>
      <c r="BB47" s="4">
        <v>0</v>
      </c>
      <c r="BC47" s="4">
        <v>0</v>
      </c>
      <c r="BD47" s="4">
        <v>0</v>
      </c>
      <c r="BE47" s="4">
        <v>0</v>
      </c>
      <c r="BF47" s="4">
        <v>0</v>
      </c>
      <c r="BG47" s="4">
        <v>0</v>
      </c>
      <c r="BH47" s="4">
        <v>0</v>
      </c>
      <c r="BI47" s="4">
        <v>0</v>
      </c>
      <c r="BJ47" s="4">
        <v>0</v>
      </c>
      <c r="BK47" s="4">
        <v>0</v>
      </c>
      <c r="BL47" s="4">
        <v>0</v>
      </c>
      <c r="BM47" s="4">
        <v>0</v>
      </c>
      <c r="BN47" s="4">
        <v>0</v>
      </c>
      <c r="BO47" s="4">
        <v>0</v>
      </c>
      <c r="BP47" s="4">
        <v>0</v>
      </c>
      <c r="BQ47" s="4">
        <v>0</v>
      </c>
      <c r="BR47" s="4">
        <v>0</v>
      </c>
      <c r="BS47" s="4">
        <v>0</v>
      </c>
      <c r="BT47" s="4">
        <v>0</v>
      </c>
      <c r="BU47" s="4">
        <v>0</v>
      </c>
      <c r="BV47" s="4">
        <v>0</v>
      </c>
      <c r="BW47" s="4">
        <v>0</v>
      </c>
      <c r="BX47" s="4">
        <v>0</v>
      </c>
      <c r="BY47" s="4">
        <v>0</v>
      </c>
      <c r="BZ47" s="4">
        <v>0</v>
      </c>
      <c r="CA47" s="4">
        <v>0</v>
      </c>
      <c r="CB47" s="4">
        <v>0</v>
      </c>
      <c r="CC47" s="4">
        <v>0</v>
      </c>
      <c r="CD47" s="4">
        <v>0</v>
      </c>
      <c r="CE47" s="4">
        <v>0</v>
      </c>
      <c r="CF47" s="4">
        <v>0</v>
      </c>
      <c r="CG47" s="4">
        <v>0</v>
      </c>
      <c r="CH47" s="4">
        <v>0</v>
      </c>
      <c r="CI47" s="4">
        <v>0</v>
      </c>
      <c r="CJ47" s="4">
        <v>0</v>
      </c>
      <c r="CK47" s="4">
        <v>0</v>
      </c>
      <c r="CL47" s="4">
        <v>0</v>
      </c>
      <c r="CM47" s="4">
        <v>0</v>
      </c>
      <c r="CN47" s="4">
        <v>0</v>
      </c>
      <c r="CO47" s="4">
        <v>0</v>
      </c>
      <c r="CP47" s="4">
        <v>0</v>
      </c>
      <c r="CQ47" s="4" t="s">
        <v>65</v>
      </c>
    </row>
    <row r="48" spans="1:139" ht="63" outlineLevel="1" x14ac:dyDescent="0.25">
      <c r="A48" s="31" t="s">
        <v>98</v>
      </c>
      <c r="B48" s="19" t="s">
        <v>38</v>
      </c>
      <c r="C48" s="19" t="s">
        <v>13</v>
      </c>
      <c r="D48" s="31" t="s">
        <v>65</v>
      </c>
      <c r="E48" s="19" t="s">
        <v>65</v>
      </c>
      <c r="F48" s="35" t="s">
        <v>65</v>
      </c>
      <c r="G48" s="35" t="s">
        <v>65</v>
      </c>
      <c r="H48" s="34" t="s">
        <v>65</v>
      </c>
      <c r="I48" s="34" t="s">
        <v>65</v>
      </c>
      <c r="J48" s="34">
        <f t="shared" ref="J48:AN48" si="75">J49+J50</f>
        <v>0</v>
      </c>
      <c r="K48" s="31">
        <f t="shared" si="75"/>
        <v>0</v>
      </c>
      <c r="L48" s="31">
        <f t="shared" si="75"/>
        <v>0</v>
      </c>
      <c r="M48" s="31">
        <f t="shared" si="75"/>
        <v>0</v>
      </c>
      <c r="N48" s="31">
        <f t="shared" si="75"/>
        <v>0</v>
      </c>
      <c r="O48" s="31">
        <f t="shared" si="75"/>
        <v>0</v>
      </c>
      <c r="P48" s="31">
        <f t="shared" si="75"/>
        <v>0</v>
      </c>
      <c r="Q48" s="31">
        <f t="shared" si="75"/>
        <v>0</v>
      </c>
      <c r="R48" s="31">
        <f t="shared" si="75"/>
        <v>0</v>
      </c>
      <c r="S48" s="31">
        <f t="shared" si="75"/>
        <v>0</v>
      </c>
      <c r="T48" s="31">
        <f t="shared" si="75"/>
        <v>0</v>
      </c>
      <c r="U48" s="34" t="s">
        <v>65</v>
      </c>
      <c r="V48" s="28">
        <f t="shared" si="75"/>
        <v>0</v>
      </c>
      <c r="W48" s="34" t="s">
        <v>65</v>
      </c>
      <c r="X48" s="28">
        <f t="shared" si="75"/>
        <v>0</v>
      </c>
      <c r="Y48" s="34" t="s">
        <v>65</v>
      </c>
      <c r="Z48" s="28">
        <f t="shared" si="75"/>
        <v>0</v>
      </c>
      <c r="AA48" s="34">
        <f t="shared" si="75"/>
        <v>0</v>
      </c>
      <c r="AB48" s="34">
        <f t="shared" si="75"/>
        <v>0</v>
      </c>
      <c r="AC48" s="34">
        <f t="shared" si="75"/>
        <v>0</v>
      </c>
      <c r="AD48" s="34">
        <f t="shared" si="75"/>
        <v>0</v>
      </c>
      <c r="AE48" s="34">
        <f t="shared" si="75"/>
        <v>0</v>
      </c>
      <c r="AF48" s="34">
        <f t="shared" si="75"/>
        <v>0</v>
      </c>
      <c r="AG48" s="34">
        <f t="shared" si="75"/>
        <v>0</v>
      </c>
      <c r="AH48" s="34">
        <f t="shared" si="75"/>
        <v>0</v>
      </c>
      <c r="AI48" s="34">
        <f t="shared" ref="AI48:AJ48" si="76">AI49+AI50</f>
        <v>0</v>
      </c>
      <c r="AJ48" s="34">
        <f t="shared" si="76"/>
        <v>0</v>
      </c>
      <c r="AK48" s="34">
        <f t="shared" ref="AK48:AL48" si="77">AK49+AK50</f>
        <v>0</v>
      </c>
      <c r="AL48" s="34">
        <f t="shared" si="77"/>
        <v>0</v>
      </c>
      <c r="AM48" s="34">
        <f t="shared" si="75"/>
        <v>0</v>
      </c>
      <c r="AN48" s="34">
        <f t="shared" si="75"/>
        <v>0</v>
      </c>
      <c r="AO48" s="46" t="s">
        <v>65</v>
      </c>
      <c r="AP48" s="12"/>
      <c r="AQ48" s="11"/>
    </row>
    <row r="49" spans="1:139" s="15" customFormat="1" ht="75.75" customHeight="1" outlineLevel="1" x14ac:dyDescent="0.25">
      <c r="A49" s="31" t="s">
        <v>99</v>
      </c>
      <c r="B49" s="19" t="s">
        <v>39</v>
      </c>
      <c r="C49" s="19" t="s">
        <v>13</v>
      </c>
      <c r="D49" s="31" t="s">
        <v>65</v>
      </c>
      <c r="E49" s="19" t="s">
        <v>65</v>
      </c>
      <c r="F49" s="35" t="s">
        <v>65</v>
      </c>
      <c r="G49" s="35" t="s">
        <v>65</v>
      </c>
      <c r="H49" s="31" t="s">
        <v>65</v>
      </c>
      <c r="I49" s="28" t="s">
        <v>65</v>
      </c>
      <c r="J49" s="28">
        <v>0</v>
      </c>
      <c r="K49" s="31">
        <v>0</v>
      </c>
      <c r="L49" s="28">
        <v>0</v>
      </c>
      <c r="M49" s="31">
        <v>0</v>
      </c>
      <c r="N49" s="28">
        <v>0</v>
      </c>
      <c r="O49" s="31">
        <v>0</v>
      </c>
      <c r="P49" s="28">
        <v>0</v>
      </c>
      <c r="Q49" s="31">
        <v>0</v>
      </c>
      <c r="R49" s="28">
        <v>0</v>
      </c>
      <c r="S49" s="28">
        <v>0</v>
      </c>
      <c r="T49" s="28">
        <v>0</v>
      </c>
      <c r="U49" s="28" t="s">
        <v>65</v>
      </c>
      <c r="V49" s="28">
        <v>0</v>
      </c>
      <c r="W49" s="28" t="s">
        <v>65</v>
      </c>
      <c r="X49" s="28">
        <v>0</v>
      </c>
      <c r="Y49" s="31" t="s">
        <v>65</v>
      </c>
      <c r="Z49" s="28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46" t="s">
        <v>65</v>
      </c>
      <c r="AP49" s="12"/>
      <c r="AQ49" s="14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</row>
    <row r="50" spans="1:139" s="15" customFormat="1" ht="79.5" customHeight="1" outlineLevel="1" x14ac:dyDescent="0.25">
      <c r="A50" s="36" t="s">
        <v>100</v>
      </c>
      <c r="B50" s="37" t="s">
        <v>40</v>
      </c>
      <c r="C50" s="27" t="s">
        <v>13</v>
      </c>
      <c r="D50" s="27" t="s">
        <v>65</v>
      </c>
      <c r="E50" s="28" t="s">
        <v>65</v>
      </c>
      <c r="F50" s="28" t="s">
        <v>65</v>
      </c>
      <c r="G50" s="28" t="s">
        <v>65</v>
      </c>
      <c r="H50" s="34" t="s">
        <v>65</v>
      </c>
      <c r="I50" s="28" t="s">
        <v>65</v>
      </c>
      <c r="J50" s="28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31">
        <v>0</v>
      </c>
      <c r="T50" s="31">
        <v>0</v>
      </c>
      <c r="U50" s="34" t="s">
        <v>65</v>
      </c>
      <c r="V50" s="28">
        <v>0</v>
      </c>
      <c r="W50" s="34" t="s">
        <v>65</v>
      </c>
      <c r="X50" s="28">
        <v>0</v>
      </c>
      <c r="Y50" s="34" t="s">
        <v>65</v>
      </c>
      <c r="Z50" s="28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46" t="s">
        <v>65</v>
      </c>
      <c r="AP50" s="12"/>
      <c r="AQ50" s="14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</row>
    <row r="51" spans="1:139" ht="48" customHeight="1" outlineLevel="1" x14ac:dyDescent="0.25">
      <c r="A51" s="36" t="s">
        <v>24</v>
      </c>
      <c r="B51" s="37" t="s">
        <v>41</v>
      </c>
      <c r="C51" s="27" t="s">
        <v>13</v>
      </c>
      <c r="D51" s="27" t="s">
        <v>65</v>
      </c>
      <c r="E51" s="28" t="s">
        <v>65</v>
      </c>
      <c r="F51" s="28" t="s">
        <v>65</v>
      </c>
      <c r="G51" s="28" t="s">
        <v>65</v>
      </c>
      <c r="H51" s="34" t="str">
        <f>H52</f>
        <v>нд</v>
      </c>
      <c r="I51" s="28" t="s">
        <v>65</v>
      </c>
      <c r="J51" s="28">
        <f t="shared" ref="J51:T51" si="78">J52+J56+J61+J71</f>
        <v>0.60861900000000002</v>
      </c>
      <c r="K51" s="31">
        <f t="shared" si="78"/>
        <v>2.244455373657531</v>
      </c>
      <c r="L51" s="31">
        <f t="shared" si="78"/>
        <v>0</v>
      </c>
      <c r="M51" s="31">
        <f t="shared" si="78"/>
        <v>1.00759661</v>
      </c>
      <c r="N51" s="31">
        <f t="shared" si="78"/>
        <v>1.236858763657531</v>
      </c>
      <c r="O51" s="31">
        <f t="shared" si="78"/>
        <v>0</v>
      </c>
      <c r="P51" s="31">
        <f t="shared" si="78"/>
        <v>2.3269401800000002</v>
      </c>
      <c r="Q51" s="31">
        <f t="shared" si="78"/>
        <v>0</v>
      </c>
      <c r="R51" s="31">
        <f t="shared" si="78"/>
        <v>2.3269401800000002</v>
      </c>
      <c r="S51" s="31">
        <f t="shared" si="78"/>
        <v>0</v>
      </c>
      <c r="T51" s="31">
        <f t="shared" si="78"/>
        <v>0</v>
      </c>
      <c r="U51" s="34" t="s">
        <v>65</v>
      </c>
      <c r="V51" s="28">
        <f>V52+V56+V61+V71</f>
        <v>1.71832118</v>
      </c>
      <c r="W51" s="34" t="s">
        <v>65</v>
      </c>
      <c r="X51" s="28">
        <f>X52+X56+X61+X71</f>
        <v>0</v>
      </c>
      <c r="Y51" s="34" t="s">
        <v>65</v>
      </c>
      <c r="Z51" s="28">
        <f t="shared" ref="Z51:AL51" si="79">Z52+Z56+Z61+Z71</f>
        <v>0</v>
      </c>
      <c r="AA51" s="34">
        <f t="shared" si="79"/>
        <v>0.11899999999999999</v>
      </c>
      <c r="AB51" s="34">
        <f t="shared" si="79"/>
        <v>0.39897761000000004</v>
      </c>
      <c r="AC51" s="34">
        <f t="shared" si="79"/>
        <v>0</v>
      </c>
      <c r="AD51" s="34">
        <f t="shared" si="79"/>
        <v>0</v>
      </c>
      <c r="AE51" s="34">
        <f t="shared" si="79"/>
        <v>1.14882485</v>
      </c>
      <c r="AF51" s="34">
        <f t="shared" si="79"/>
        <v>1.14882485</v>
      </c>
      <c r="AG51" s="34">
        <f t="shared" si="79"/>
        <v>8.8033913657530993E-2</v>
      </c>
      <c r="AH51" s="34">
        <f t="shared" si="79"/>
        <v>0.17051872000000001</v>
      </c>
      <c r="AI51" s="34">
        <f t="shared" si="79"/>
        <v>0</v>
      </c>
      <c r="AJ51" s="34">
        <f t="shared" si="79"/>
        <v>0</v>
      </c>
      <c r="AK51" s="34">
        <f t="shared" si="79"/>
        <v>0</v>
      </c>
      <c r="AL51" s="34">
        <f t="shared" si="79"/>
        <v>0</v>
      </c>
      <c r="AM51" s="34">
        <f>AM52+AM56+AM61+AM71</f>
        <v>1.236858763657531</v>
      </c>
      <c r="AN51" s="34">
        <f>AN52+AN56+AN61+AN71</f>
        <v>1.31934357</v>
      </c>
      <c r="AO51" s="46" t="s">
        <v>65</v>
      </c>
      <c r="AP51" s="12"/>
      <c r="AQ51" s="11"/>
    </row>
    <row r="52" spans="1:139" ht="65.25" customHeight="1" x14ac:dyDescent="0.25">
      <c r="A52" s="36" t="s">
        <v>101</v>
      </c>
      <c r="B52" s="37" t="s">
        <v>42</v>
      </c>
      <c r="C52" s="36" t="s">
        <v>13</v>
      </c>
      <c r="D52" s="38" t="s">
        <v>65</v>
      </c>
      <c r="E52" s="36" t="s">
        <v>65</v>
      </c>
      <c r="F52" s="36" t="s">
        <v>65</v>
      </c>
      <c r="G52" s="36" t="s">
        <v>65</v>
      </c>
      <c r="H52" s="34" t="str">
        <f>H53</f>
        <v>нд</v>
      </c>
      <c r="I52" s="34" t="s">
        <v>65</v>
      </c>
      <c r="J52" s="19">
        <f t="shared" ref="J52:T52" si="80">J53+J55</f>
        <v>0</v>
      </c>
      <c r="K52" s="19">
        <f t="shared" si="80"/>
        <v>1.236858763657531</v>
      </c>
      <c r="L52" s="19">
        <f t="shared" si="80"/>
        <v>0</v>
      </c>
      <c r="M52" s="19">
        <f t="shared" si="80"/>
        <v>0</v>
      </c>
      <c r="N52" s="19">
        <f t="shared" si="80"/>
        <v>1.236858763657531</v>
      </c>
      <c r="O52" s="19">
        <f t="shared" si="80"/>
        <v>0</v>
      </c>
      <c r="P52" s="19">
        <f t="shared" si="80"/>
        <v>1.31934357</v>
      </c>
      <c r="Q52" s="19">
        <f t="shared" si="80"/>
        <v>0</v>
      </c>
      <c r="R52" s="19">
        <f t="shared" si="80"/>
        <v>1.31934357</v>
      </c>
      <c r="S52" s="19">
        <f t="shared" si="80"/>
        <v>0</v>
      </c>
      <c r="T52" s="19">
        <f t="shared" si="80"/>
        <v>0</v>
      </c>
      <c r="U52" s="34" t="s">
        <v>65</v>
      </c>
      <c r="V52" s="39">
        <f>V53+V55</f>
        <v>1.31934357</v>
      </c>
      <c r="W52" s="34" t="s">
        <v>65</v>
      </c>
      <c r="X52" s="28">
        <f>X53+X55</f>
        <v>0</v>
      </c>
      <c r="Y52" s="34" t="s">
        <v>65</v>
      </c>
      <c r="Z52" s="34">
        <f t="shared" ref="Z52:AL52" si="81">Z53+Z55</f>
        <v>0</v>
      </c>
      <c r="AA52" s="34">
        <f t="shared" si="81"/>
        <v>0</v>
      </c>
      <c r="AB52" s="34">
        <f t="shared" si="81"/>
        <v>0</v>
      </c>
      <c r="AC52" s="34">
        <f t="shared" si="81"/>
        <v>0</v>
      </c>
      <c r="AD52" s="34">
        <f t="shared" si="81"/>
        <v>0</v>
      </c>
      <c r="AE52" s="34">
        <f t="shared" si="81"/>
        <v>1.14882485</v>
      </c>
      <c r="AF52" s="34">
        <f t="shared" si="81"/>
        <v>1.14882485</v>
      </c>
      <c r="AG52" s="34">
        <f t="shared" si="81"/>
        <v>8.8033913657530993E-2</v>
      </c>
      <c r="AH52" s="34">
        <f t="shared" si="81"/>
        <v>0.17051872000000001</v>
      </c>
      <c r="AI52" s="34">
        <f t="shared" si="81"/>
        <v>0</v>
      </c>
      <c r="AJ52" s="34">
        <f t="shared" si="81"/>
        <v>0</v>
      </c>
      <c r="AK52" s="34">
        <f t="shared" si="81"/>
        <v>0</v>
      </c>
      <c r="AL52" s="34">
        <f t="shared" si="81"/>
        <v>0</v>
      </c>
      <c r="AM52" s="34">
        <f>AM53+AM55</f>
        <v>1.236858763657531</v>
      </c>
      <c r="AN52" s="34">
        <f>AN53+AN55</f>
        <v>1.31934357</v>
      </c>
      <c r="AO52" s="46" t="s">
        <v>65</v>
      </c>
      <c r="AP52" s="12"/>
      <c r="AQ52" s="11"/>
    </row>
    <row r="53" spans="1:139" ht="47.25" customHeight="1" outlineLevel="1" x14ac:dyDescent="0.25">
      <c r="A53" s="36" t="s">
        <v>26</v>
      </c>
      <c r="B53" s="37" t="s">
        <v>43</v>
      </c>
      <c r="C53" s="36" t="s">
        <v>13</v>
      </c>
      <c r="D53" s="38" t="s">
        <v>65</v>
      </c>
      <c r="E53" s="36" t="s">
        <v>65</v>
      </c>
      <c r="F53" s="36" t="s">
        <v>65</v>
      </c>
      <c r="G53" s="36" t="s">
        <v>65</v>
      </c>
      <c r="H53" s="34" t="str">
        <f>H54</f>
        <v>нд</v>
      </c>
      <c r="I53" s="34" t="s">
        <v>65</v>
      </c>
      <c r="J53" s="34">
        <f t="shared" ref="J53:T53" si="82">SUM(J54:J54)</f>
        <v>0</v>
      </c>
      <c r="K53" s="19">
        <f t="shared" si="82"/>
        <v>1.236858763657531</v>
      </c>
      <c r="L53" s="19">
        <f t="shared" si="82"/>
        <v>0</v>
      </c>
      <c r="M53" s="19">
        <f t="shared" si="82"/>
        <v>0</v>
      </c>
      <c r="N53" s="19">
        <f t="shared" si="82"/>
        <v>1.236858763657531</v>
      </c>
      <c r="O53" s="19">
        <f t="shared" si="82"/>
        <v>0</v>
      </c>
      <c r="P53" s="19">
        <f t="shared" si="82"/>
        <v>1.31934357</v>
      </c>
      <c r="Q53" s="19">
        <f t="shared" si="82"/>
        <v>0</v>
      </c>
      <c r="R53" s="19">
        <f t="shared" si="82"/>
        <v>1.31934357</v>
      </c>
      <c r="S53" s="19">
        <f t="shared" si="82"/>
        <v>0</v>
      </c>
      <c r="T53" s="19">
        <f t="shared" si="82"/>
        <v>0</v>
      </c>
      <c r="U53" s="34" t="s">
        <v>65</v>
      </c>
      <c r="V53" s="34">
        <f>SUM(V54:V54)</f>
        <v>1.31934357</v>
      </c>
      <c r="W53" s="34" t="s">
        <v>65</v>
      </c>
      <c r="X53" s="34">
        <f>SUM(X54:X54)</f>
        <v>0</v>
      </c>
      <c r="Y53" s="34" t="s">
        <v>65</v>
      </c>
      <c r="Z53" s="34">
        <f t="shared" ref="Z53:AJ53" si="83">SUM(Z54:Z54)</f>
        <v>0</v>
      </c>
      <c r="AA53" s="34">
        <f t="shared" si="83"/>
        <v>0</v>
      </c>
      <c r="AB53" s="34">
        <f t="shared" si="83"/>
        <v>0</v>
      </c>
      <c r="AC53" s="34">
        <f t="shared" si="83"/>
        <v>0</v>
      </c>
      <c r="AD53" s="34">
        <f t="shared" si="83"/>
        <v>0</v>
      </c>
      <c r="AE53" s="34">
        <f t="shared" si="83"/>
        <v>1.14882485</v>
      </c>
      <c r="AF53" s="34">
        <f t="shared" si="83"/>
        <v>1.14882485</v>
      </c>
      <c r="AG53" s="34">
        <f t="shared" si="83"/>
        <v>8.8033913657530993E-2</v>
      </c>
      <c r="AH53" s="34">
        <f t="shared" si="83"/>
        <v>0.17051872000000001</v>
      </c>
      <c r="AI53" s="34">
        <f t="shared" si="83"/>
        <v>0</v>
      </c>
      <c r="AJ53" s="34">
        <f t="shared" si="83"/>
        <v>0</v>
      </c>
      <c r="AK53" s="34">
        <f t="shared" ref="AK53:AL53" si="84">SUM(AK54:AK54)</f>
        <v>0</v>
      </c>
      <c r="AL53" s="34">
        <f t="shared" si="84"/>
        <v>0</v>
      </c>
      <c r="AM53" s="34">
        <f>SUM(AM54:AM54)</f>
        <v>1.236858763657531</v>
      </c>
      <c r="AN53" s="34">
        <f>SUM(AN54:AN54)</f>
        <v>1.31934357</v>
      </c>
      <c r="AO53" s="46" t="s">
        <v>65</v>
      </c>
      <c r="AP53" s="12"/>
      <c r="AQ53" s="11"/>
    </row>
    <row r="54" spans="1:139" ht="125.25" customHeight="1" outlineLevel="1" x14ac:dyDescent="0.25">
      <c r="A54" s="38" t="s">
        <v>26</v>
      </c>
      <c r="B54" s="49" t="s">
        <v>153</v>
      </c>
      <c r="C54" s="40" t="s">
        <v>154</v>
      </c>
      <c r="D54" s="38" t="s">
        <v>143</v>
      </c>
      <c r="E54" s="38" t="s">
        <v>144</v>
      </c>
      <c r="F54" s="38">
        <v>2025</v>
      </c>
      <c r="G54" s="38">
        <v>2025</v>
      </c>
      <c r="H54" s="8" t="s">
        <v>65</v>
      </c>
      <c r="I54" s="8" t="s">
        <v>65</v>
      </c>
      <c r="J54" s="8">
        <v>0</v>
      </c>
      <c r="K54" s="41">
        <f>L54+M54+N54+O54</f>
        <v>1.236858763657531</v>
      </c>
      <c r="L54" s="41">
        <v>0</v>
      </c>
      <c r="M54" s="41">
        <v>0</v>
      </c>
      <c r="N54" s="41">
        <v>1.236858763657531</v>
      </c>
      <c r="O54" s="41">
        <v>0</v>
      </c>
      <c r="P54" s="41">
        <f>Q54+R54+S54+T54</f>
        <v>1.31934357</v>
      </c>
      <c r="Q54" s="41">
        <v>0</v>
      </c>
      <c r="R54" s="41">
        <v>1.31934357</v>
      </c>
      <c r="S54" s="40">
        <v>0</v>
      </c>
      <c r="T54" s="41">
        <v>0</v>
      </c>
      <c r="U54" s="41" t="s">
        <v>65</v>
      </c>
      <c r="V54" s="41">
        <f>AB54+AD54+AF54+AH54+AJ54+AL54</f>
        <v>1.31934357</v>
      </c>
      <c r="W54" s="41" t="s">
        <v>65</v>
      </c>
      <c r="X54" s="41">
        <f>AI54+AK54</f>
        <v>0</v>
      </c>
      <c r="Y54" s="56" t="s">
        <v>65</v>
      </c>
      <c r="Z54" s="41">
        <f>AJ54+AL54</f>
        <v>0</v>
      </c>
      <c r="AA54" s="8">
        <v>0</v>
      </c>
      <c r="AB54" s="8">
        <v>0</v>
      </c>
      <c r="AC54" s="8">
        <v>0</v>
      </c>
      <c r="AD54" s="8">
        <v>0</v>
      </c>
      <c r="AE54" s="8">
        <v>1.14882485</v>
      </c>
      <c r="AF54" s="8">
        <v>1.14882485</v>
      </c>
      <c r="AG54" s="8">
        <v>8.8033913657530993E-2</v>
      </c>
      <c r="AH54" s="8">
        <v>0.17051872000000001</v>
      </c>
      <c r="AI54" s="8">
        <v>0</v>
      </c>
      <c r="AJ54" s="8">
        <v>0</v>
      </c>
      <c r="AK54" s="8">
        <v>0</v>
      </c>
      <c r="AL54" s="8">
        <v>0</v>
      </c>
      <c r="AM54" s="8">
        <f>AC54+AE54+AG54+AI54+AK54</f>
        <v>1.236858763657531</v>
      </c>
      <c r="AN54" s="8">
        <f>AD54+AF54+AH54+AJ54+AL54</f>
        <v>1.31934357</v>
      </c>
      <c r="AO54" s="46" t="s">
        <v>65</v>
      </c>
      <c r="AP54" s="12"/>
      <c r="AQ54" s="11"/>
    </row>
    <row r="55" spans="1:139" s="15" customFormat="1" ht="57.75" customHeight="1" outlineLevel="1" x14ac:dyDescent="0.25">
      <c r="A55" s="36" t="s">
        <v>27</v>
      </c>
      <c r="B55" s="37" t="s">
        <v>44</v>
      </c>
      <c r="C55" s="36" t="s">
        <v>13</v>
      </c>
      <c r="D55" s="36" t="s">
        <v>65</v>
      </c>
      <c r="E55" s="36" t="s">
        <v>65</v>
      </c>
      <c r="F55" s="36" t="s">
        <v>65</v>
      </c>
      <c r="G55" s="36" t="s">
        <v>65</v>
      </c>
      <c r="H55" s="34" t="s">
        <v>65</v>
      </c>
      <c r="I55" s="34" t="s">
        <v>65</v>
      </c>
      <c r="J55" s="34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4" t="s">
        <v>65</v>
      </c>
      <c r="V55" s="34">
        <v>0</v>
      </c>
      <c r="W55" s="34" t="s">
        <v>65</v>
      </c>
      <c r="X55" s="34">
        <v>0</v>
      </c>
      <c r="Y55" s="34" t="s">
        <v>65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46" t="s">
        <v>65</v>
      </c>
      <c r="AP55" s="12"/>
      <c r="AQ55" s="14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</row>
    <row r="56" spans="1:139" ht="56.25" customHeight="1" x14ac:dyDescent="0.25">
      <c r="A56" s="36" t="s">
        <v>102</v>
      </c>
      <c r="B56" s="37" t="s">
        <v>45</v>
      </c>
      <c r="C56" s="36" t="s">
        <v>13</v>
      </c>
      <c r="D56" s="36" t="s">
        <v>65</v>
      </c>
      <c r="E56" s="36" t="s">
        <v>65</v>
      </c>
      <c r="F56" s="36" t="s">
        <v>65</v>
      </c>
      <c r="G56" s="36" t="s">
        <v>65</v>
      </c>
      <c r="H56" s="34" t="s">
        <v>65</v>
      </c>
      <c r="I56" s="39" t="s">
        <v>65</v>
      </c>
      <c r="J56" s="39">
        <f t="shared" ref="J56:T56" si="85">J57+J60</f>
        <v>0.60861900000000002</v>
      </c>
      <c r="K56" s="34">
        <f t="shared" si="85"/>
        <v>1.00759661</v>
      </c>
      <c r="L56" s="34">
        <f t="shared" si="85"/>
        <v>0</v>
      </c>
      <c r="M56" s="34">
        <f t="shared" si="85"/>
        <v>1.00759661</v>
      </c>
      <c r="N56" s="34">
        <f t="shared" si="85"/>
        <v>0</v>
      </c>
      <c r="O56" s="34">
        <f t="shared" si="85"/>
        <v>0</v>
      </c>
      <c r="P56" s="34">
        <f t="shared" si="85"/>
        <v>1.00759661</v>
      </c>
      <c r="Q56" s="34">
        <f t="shared" si="85"/>
        <v>0</v>
      </c>
      <c r="R56" s="34">
        <f t="shared" si="85"/>
        <v>1.00759661</v>
      </c>
      <c r="S56" s="34">
        <f t="shared" si="85"/>
        <v>0</v>
      </c>
      <c r="T56" s="34">
        <f t="shared" si="85"/>
        <v>0</v>
      </c>
      <c r="U56" s="34" t="s">
        <v>65</v>
      </c>
      <c r="V56" s="39">
        <f>V57+V60</f>
        <v>0.39897761000000004</v>
      </c>
      <c r="W56" s="39" t="s">
        <v>65</v>
      </c>
      <c r="X56" s="39">
        <f>X57+X60</f>
        <v>0</v>
      </c>
      <c r="Y56" s="39" t="s">
        <v>65</v>
      </c>
      <c r="Z56" s="39">
        <f t="shared" ref="Z56:AN56" si="86">Z57+Z60</f>
        <v>0</v>
      </c>
      <c r="AA56" s="34">
        <f t="shared" si="86"/>
        <v>0.11899999999999999</v>
      </c>
      <c r="AB56" s="34">
        <f t="shared" si="86"/>
        <v>0.39897761000000004</v>
      </c>
      <c r="AC56" s="34">
        <f t="shared" si="86"/>
        <v>0</v>
      </c>
      <c r="AD56" s="34">
        <f t="shared" si="86"/>
        <v>0</v>
      </c>
      <c r="AE56" s="34">
        <f t="shared" si="86"/>
        <v>0</v>
      </c>
      <c r="AF56" s="34">
        <f t="shared" si="86"/>
        <v>0</v>
      </c>
      <c r="AG56" s="34">
        <f t="shared" si="86"/>
        <v>0</v>
      </c>
      <c r="AH56" s="34">
        <f t="shared" si="86"/>
        <v>0</v>
      </c>
      <c r="AI56" s="34">
        <f t="shared" si="86"/>
        <v>0</v>
      </c>
      <c r="AJ56" s="34">
        <f t="shared" si="86"/>
        <v>0</v>
      </c>
      <c r="AK56" s="34">
        <f t="shared" si="86"/>
        <v>0</v>
      </c>
      <c r="AL56" s="34">
        <f t="shared" si="86"/>
        <v>0</v>
      </c>
      <c r="AM56" s="34">
        <f t="shared" si="86"/>
        <v>0</v>
      </c>
      <c r="AN56" s="34">
        <f t="shared" si="86"/>
        <v>0</v>
      </c>
      <c r="AO56" s="46" t="s">
        <v>65</v>
      </c>
      <c r="AP56" s="12"/>
      <c r="AQ56" s="11"/>
    </row>
    <row r="57" spans="1:139" ht="54" customHeight="1" x14ac:dyDescent="0.25">
      <c r="A57" s="36" t="s">
        <v>103</v>
      </c>
      <c r="B57" s="37" t="s">
        <v>46</v>
      </c>
      <c r="C57" s="36" t="s">
        <v>13</v>
      </c>
      <c r="D57" s="36" t="s">
        <v>65</v>
      </c>
      <c r="E57" s="36" t="s">
        <v>65</v>
      </c>
      <c r="F57" s="36" t="s">
        <v>65</v>
      </c>
      <c r="G57" s="36" t="s">
        <v>65</v>
      </c>
      <c r="H57" s="34" t="s">
        <v>65</v>
      </c>
      <c r="I57" s="39" t="s">
        <v>65</v>
      </c>
      <c r="J57" s="39">
        <f t="shared" ref="J57:T57" si="87">SUM(J58:J58)</f>
        <v>0.60861900000000002</v>
      </c>
      <c r="K57" s="34">
        <f t="shared" si="87"/>
        <v>1.00759661</v>
      </c>
      <c r="L57" s="34">
        <f t="shared" si="87"/>
        <v>0</v>
      </c>
      <c r="M57" s="34">
        <f t="shared" si="87"/>
        <v>1.00759661</v>
      </c>
      <c r="N57" s="34">
        <f t="shared" si="87"/>
        <v>0</v>
      </c>
      <c r="O57" s="34">
        <f t="shared" si="87"/>
        <v>0</v>
      </c>
      <c r="P57" s="34">
        <f t="shared" si="87"/>
        <v>1.00759661</v>
      </c>
      <c r="Q57" s="34">
        <f t="shared" si="87"/>
        <v>0</v>
      </c>
      <c r="R57" s="34">
        <f t="shared" si="87"/>
        <v>1.00759661</v>
      </c>
      <c r="S57" s="34">
        <f t="shared" si="87"/>
        <v>0</v>
      </c>
      <c r="T57" s="34">
        <f t="shared" si="87"/>
        <v>0</v>
      </c>
      <c r="U57" s="34" t="s">
        <v>65</v>
      </c>
      <c r="V57" s="39">
        <f>SUM(V58:V58)</f>
        <v>0.39897761000000004</v>
      </c>
      <c r="W57" s="39" t="s">
        <v>65</v>
      </c>
      <c r="X57" s="39">
        <f>SUM(X58:X58)</f>
        <v>0</v>
      </c>
      <c r="Y57" s="34" t="s">
        <v>65</v>
      </c>
      <c r="Z57" s="39">
        <f t="shared" ref="Z57:AN57" si="88">SUM(Z58:Z58)</f>
        <v>0</v>
      </c>
      <c r="AA57" s="34">
        <f t="shared" si="88"/>
        <v>0.11899999999999999</v>
      </c>
      <c r="AB57" s="34">
        <f t="shared" si="88"/>
        <v>0.39897761000000004</v>
      </c>
      <c r="AC57" s="34">
        <f t="shared" si="88"/>
        <v>0</v>
      </c>
      <c r="AD57" s="34">
        <f t="shared" si="88"/>
        <v>0</v>
      </c>
      <c r="AE57" s="34">
        <f t="shared" si="88"/>
        <v>0</v>
      </c>
      <c r="AF57" s="34">
        <f t="shared" si="88"/>
        <v>0</v>
      </c>
      <c r="AG57" s="34">
        <f t="shared" si="88"/>
        <v>0</v>
      </c>
      <c r="AH57" s="34">
        <f t="shared" si="88"/>
        <v>0</v>
      </c>
      <c r="AI57" s="34">
        <f t="shared" si="88"/>
        <v>0</v>
      </c>
      <c r="AJ57" s="34">
        <f t="shared" si="88"/>
        <v>0</v>
      </c>
      <c r="AK57" s="34">
        <f t="shared" si="88"/>
        <v>0</v>
      </c>
      <c r="AL57" s="34">
        <f t="shared" si="88"/>
        <v>0</v>
      </c>
      <c r="AM57" s="34">
        <f t="shared" si="88"/>
        <v>0</v>
      </c>
      <c r="AN57" s="34">
        <f t="shared" si="88"/>
        <v>0</v>
      </c>
      <c r="AO57" s="46" t="s">
        <v>65</v>
      </c>
      <c r="AP57" s="12"/>
      <c r="AQ57" s="11"/>
    </row>
    <row r="58" spans="1:139" ht="99" customHeight="1" x14ac:dyDescent="0.25">
      <c r="A58" s="38" t="s">
        <v>103</v>
      </c>
      <c r="B58" s="50" t="s">
        <v>165</v>
      </c>
      <c r="C58" s="42" t="s">
        <v>166</v>
      </c>
      <c r="D58" s="38" t="s">
        <v>143</v>
      </c>
      <c r="E58" s="38" t="s">
        <v>162</v>
      </c>
      <c r="F58" s="38" t="s">
        <v>163</v>
      </c>
      <c r="G58" s="38" t="s">
        <v>65</v>
      </c>
      <c r="H58" s="8" t="s">
        <v>65</v>
      </c>
      <c r="I58" s="8" t="s">
        <v>65</v>
      </c>
      <c r="J58" s="43">
        <v>0.60861900000000002</v>
      </c>
      <c r="K58" s="2">
        <f t="shared" ref="K58" si="89">L58+M58+N58+O58</f>
        <v>1.00759661</v>
      </c>
      <c r="L58" s="2">
        <v>0</v>
      </c>
      <c r="M58" s="2">
        <f>J58+V58</f>
        <v>1.00759661</v>
      </c>
      <c r="N58" s="2">
        <v>0</v>
      </c>
      <c r="O58" s="2">
        <v>0</v>
      </c>
      <c r="P58" s="2">
        <f t="shared" ref="P58" si="90">Q58+R58+S58+T58</f>
        <v>1.00759661</v>
      </c>
      <c r="Q58" s="2">
        <v>0</v>
      </c>
      <c r="R58" s="2">
        <f>M58</f>
        <v>1.00759661</v>
      </c>
      <c r="S58" s="2">
        <v>0</v>
      </c>
      <c r="T58" s="2">
        <v>0</v>
      </c>
      <c r="U58" s="2" t="s">
        <v>65</v>
      </c>
      <c r="V58" s="41">
        <f>AB58+AD58+AF58+AH58+AJ58+AL58</f>
        <v>0.39897761000000004</v>
      </c>
      <c r="W58" s="20" t="s">
        <v>65</v>
      </c>
      <c r="X58" s="20">
        <f>AI58+AK58</f>
        <v>0</v>
      </c>
      <c r="Y58" s="2" t="s">
        <v>65</v>
      </c>
      <c r="Z58" s="59">
        <f>AJ58+AL58</f>
        <v>0</v>
      </c>
      <c r="AA58" s="8">
        <v>0.11899999999999999</v>
      </c>
      <c r="AB58" s="8">
        <v>0.39897761000000004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f>AC58+AE58+AG58+AI58+AK58</f>
        <v>0</v>
      </c>
      <c r="AN58" s="8">
        <f>AD58+AF58+AH58+AJ58+AL58</f>
        <v>0</v>
      </c>
      <c r="AO58" s="40" t="s">
        <v>65</v>
      </c>
      <c r="AP58" s="12"/>
      <c r="AQ58" s="11"/>
    </row>
    <row r="59" spans="1:139" ht="99" customHeight="1" x14ac:dyDescent="0.25">
      <c r="A59" s="38" t="s">
        <v>103</v>
      </c>
      <c r="B59" s="50" t="s">
        <v>168</v>
      </c>
      <c r="C59" s="42" t="s">
        <v>169</v>
      </c>
      <c r="D59" s="38" t="s">
        <v>143</v>
      </c>
      <c r="E59" s="38">
        <v>2025</v>
      </c>
      <c r="F59" s="38" t="s">
        <v>65</v>
      </c>
      <c r="G59" s="38">
        <v>2025</v>
      </c>
      <c r="H59" s="8" t="s">
        <v>65</v>
      </c>
      <c r="I59" s="8" t="s">
        <v>65</v>
      </c>
      <c r="J59" s="43">
        <v>0</v>
      </c>
      <c r="K59" s="2">
        <f>L59+M59+N59+O59</f>
        <v>0</v>
      </c>
      <c r="L59" s="2">
        <v>0</v>
      </c>
      <c r="M59" s="2">
        <v>0</v>
      </c>
      <c r="N59" s="2">
        <v>0</v>
      </c>
      <c r="O59" s="2">
        <v>0</v>
      </c>
      <c r="P59" s="2">
        <f>Q59+R59+S59+T59</f>
        <v>1.576876E-2</v>
      </c>
      <c r="Q59" s="2">
        <v>0</v>
      </c>
      <c r="R59" s="2">
        <v>1.576876E-2</v>
      </c>
      <c r="S59" s="2">
        <v>0</v>
      </c>
      <c r="T59" s="2">
        <v>0</v>
      </c>
      <c r="U59" s="2" t="s">
        <v>65</v>
      </c>
      <c r="V59" s="41">
        <f>AB59+AD59+AF59+AH59+AJ59+AL59</f>
        <v>1.576876E-2</v>
      </c>
      <c r="W59" s="20" t="s">
        <v>65</v>
      </c>
      <c r="X59" s="20">
        <f>AI59+AK59</f>
        <v>0</v>
      </c>
      <c r="Y59" s="2" t="s">
        <v>65</v>
      </c>
      <c r="Z59" s="59">
        <f>AJ59+AL59</f>
        <v>0</v>
      </c>
      <c r="AA59" s="61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1.576876E-2</v>
      </c>
      <c r="AI59" s="8">
        <v>0</v>
      </c>
      <c r="AJ59" s="8">
        <v>0</v>
      </c>
      <c r="AK59" s="8">
        <v>0</v>
      </c>
      <c r="AL59" s="8">
        <v>0</v>
      </c>
      <c r="AM59" s="8">
        <f>AC59+AE59+AG59+AI59+AK59</f>
        <v>0</v>
      </c>
      <c r="AN59" s="8">
        <f>AD59+AF59+AH59+AJ59+AL59</f>
        <v>1.576876E-2</v>
      </c>
      <c r="AO59" s="40" t="s">
        <v>170</v>
      </c>
      <c r="AP59" s="12"/>
      <c r="AQ59" s="11"/>
    </row>
    <row r="60" spans="1:139" ht="45.75" customHeight="1" x14ac:dyDescent="0.25">
      <c r="A60" s="36" t="s">
        <v>104</v>
      </c>
      <c r="B60" s="37" t="s">
        <v>47</v>
      </c>
      <c r="C60" s="36" t="s">
        <v>13</v>
      </c>
      <c r="D60" s="36" t="s">
        <v>65</v>
      </c>
      <c r="E60" s="36" t="s">
        <v>65</v>
      </c>
      <c r="F60" s="36" t="s">
        <v>65</v>
      </c>
      <c r="G60" s="36" t="s">
        <v>65</v>
      </c>
      <c r="H60" s="34" t="s">
        <v>65</v>
      </c>
      <c r="I60" s="39" t="s">
        <v>65</v>
      </c>
      <c r="J60" s="39">
        <v>0</v>
      </c>
      <c r="K60" s="34">
        <v>0</v>
      </c>
      <c r="L60" s="39">
        <v>0</v>
      </c>
      <c r="M60" s="34">
        <v>0</v>
      </c>
      <c r="N60" s="39">
        <v>0</v>
      </c>
      <c r="O60" s="34">
        <v>0</v>
      </c>
      <c r="P60" s="39">
        <v>0</v>
      </c>
      <c r="Q60" s="34">
        <v>0</v>
      </c>
      <c r="R60" s="39">
        <v>0</v>
      </c>
      <c r="S60" s="34">
        <v>0</v>
      </c>
      <c r="T60" s="39">
        <v>0</v>
      </c>
      <c r="U60" s="34" t="s">
        <v>65</v>
      </c>
      <c r="V60" s="39">
        <v>0</v>
      </c>
      <c r="W60" s="34" t="s">
        <v>65</v>
      </c>
      <c r="X60" s="39">
        <v>0</v>
      </c>
      <c r="Y60" s="34" t="s">
        <v>65</v>
      </c>
      <c r="Z60" s="39">
        <v>0</v>
      </c>
      <c r="AA60" s="60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46" t="s">
        <v>65</v>
      </c>
      <c r="AP60" s="12"/>
      <c r="AQ60" s="11"/>
    </row>
    <row r="61" spans="1:139" ht="52.5" customHeight="1" x14ac:dyDescent="0.25">
      <c r="A61" s="36" t="s">
        <v>105</v>
      </c>
      <c r="B61" s="37" t="s">
        <v>48</v>
      </c>
      <c r="C61" s="36" t="s">
        <v>13</v>
      </c>
      <c r="D61" s="36" t="s">
        <v>65</v>
      </c>
      <c r="E61" s="36" t="s">
        <v>65</v>
      </c>
      <c r="F61" s="36" t="s">
        <v>65</v>
      </c>
      <c r="G61" s="36" t="s">
        <v>65</v>
      </c>
      <c r="H61" s="34" t="s">
        <v>65</v>
      </c>
      <c r="I61" s="39" t="s">
        <v>65</v>
      </c>
      <c r="J61" s="39">
        <f t="shared" ref="J61:AN61" si="91">J62+J63+J64+J65+J66+J67</f>
        <v>0</v>
      </c>
      <c r="K61" s="34">
        <f t="shared" si="91"/>
        <v>0</v>
      </c>
      <c r="L61" s="34">
        <f t="shared" si="91"/>
        <v>0</v>
      </c>
      <c r="M61" s="34">
        <f t="shared" si="91"/>
        <v>0</v>
      </c>
      <c r="N61" s="34">
        <f t="shared" si="91"/>
        <v>0</v>
      </c>
      <c r="O61" s="34">
        <f t="shared" si="91"/>
        <v>0</v>
      </c>
      <c r="P61" s="39">
        <f t="shared" si="91"/>
        <v>0</v>
      </c>
      <c r="Q61" s="34">
        <f t="shared" si="91"/>
        <v>0</v>
      </c>
      <c r="R61" s="39">
        <f t="shared" si="91"/>
        <v>0</v>
      </c>
      <c r="S61" s="34">
        <f t="shared" si="91"/>
        <v>0</v>
      </c>
      <c r="T61" s="39">
        <f t="shared" si="91"/>
        <v>0</v>
      </c>
      <c r="U61" s="34" t="s">
        <v>65</v>
      </c>
      <c r="V61" s="39">
        <f t="shared" si="91"/>
        <v>0</v>
      </c>
      <c r="W61" s="34" t="s">
        <v>65</v>
      </c>
      <c r="X61" s="39">
        <f t="shared" si="91"/>
        <v>0</v>
      </c>
      <c r="Y61" s="34" t="s">
        <v>65</v>
      </c>
      <c r="Z61" s="39">
        <f t="shared" si="91"/>
        <v>0</v>
      </c>
      <c r="AA61" s="34">
        <f t="shared" si="91"/>
        <v>0</v>
      </c>
      <c r="AB61" s="34">
        <f t="shared" si="91"/>
        <v>0</v>
      </c>
      <c r="AC61" s="34">
        <f t="shared" si="91"/>
        <v>0</v>
      </c>
      <c r="AD61" s="34">
        <f t="shared" si="91"/>
        <v>0</v>
      </c>
      <c r="AE61" s="34">
        <f t="shared" si="91"/>
        <v>0</v>
      </c>
      <c r="AF61" s="34">
        <f t="shared" si="91"/>
        <v>0</v>
      </c>
      <c r="AG61" s="34">
        <f t="shared" si="91"/>
        <v>0</v>
      </c>
      <c r="AH61" s="34">
        <f t="shared" si="91"/>
        <v>0</v>
      </c>
      <c r="AI61" s="34">
        <f t="shared" si="91"/>
        <v>0</v>
      </c>
      <c r="AJ61" s="34">
        <f t="shared" si="91"/>
        <v>0</v>
      </c>
      <c r="AK61" s="34">
        <f t="shared" ref="AK61:AL61" si="92">AK62+AK63+AK64+AK65+AK66+AK67</f>
        <v>0</v>
      </c>
      <c r="AL61" s="34">
        <f t="shared" si="92"/>
        <v>0</v>
      </c>
      <c r="AM61" s="34">
        <f t="shared" si="91"/>
        <v>0</v>
      </c>
      <c r="AN61" s="34">
        <f t="shared" si="91"/>
        <v>0</v>
      </c>
      <c r="AO61" s="46" t="s">
        <v>65</v>
      </c>
      <c r="AP61" s="12"/>
      <c r="AQ61" s="11"/>
    </row>
    <row r="62" spans="1:139" ht="52.5" customHeight="1" x14ac:dyDescent="0.25">
      <c r="A62" s="31" t="s">
        <v>106</v>
      </c>
      <c r="B62" s="19" t="s">
        <v>49</v>
      </c>
      <c r="C62" s="36" t="s">
        <v>13</v>
      </c>
      <c r="D62" s="36" t="s">
        <v>65</v>
      </c>
      <c r="E62" s="36" t="s">
        <v>65</v>
      </c>
      <c r="F62" s="36" t="s">
        <v>65</v>
      </c>
      <c r="G62" s="36" t="s">
        <v>65</v>
      </c>
      <c r="H62" s="34" t="s">
        <v>65</v>
      </c>
      <c r="I62" s="34" t="s">
        <v>65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 t="s">
        <v>65</v>
      </c>
      <c r="V62" s="34">
        <v>0</v>
      </c>
      <c r="W62" s="34" t="s">
        <v>65</v>
      </c>
      <c r="X62" s="34">
        <v>0</v>
      </c>
      <c r="Y62" s="34" t="s">
        <v>65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46" t="s">
        <v>65</v>
      </c>
      <c r="AP62" s="12"/>
      <c r="AQ62" s="11"/>
    </row>
    <row r="63" spans="1:139" ht="52.5" customHeight="1" x14ac:dyDescent="0.25">
      <c r="A63" s="31" t="s">
        <v>107</v>
      </c>
      <c r="B63" s="19" t="s">
        <v>50</v>
      </c>
      <c r="C63" s="36" t="s">
        <v>13</v>
      </c>
      <c r="D63" s="36" t="s">
        <v>65</v>
      </c>
      <c r="E63" s="36" t="s">
        <v>65</v>
      </c>
      <c r="F63" s="36" t="s">
        <v>65</v>
      </c>
      <c r="G63" s="36" t="s">
        <v>65</v>
      </c>
      <c r="H63" s="34" t="s">
        <v>65</v>
      </c>
      <c r="I63" s="34" t="s">
        <v>65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 t="s">
        <v>65</v>
      </c>
      <c r="V63" s="34">
        <v>0</v>
      </c>
      <c r="W63" s="34" t="s">
        <v>65</v>
      </c>
      <c r="X63" s="34">
        <v>0</v>
      </c>
      <c r="Y63" s="34" t="s">
        <v>65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46" t="s">
        <v>65</v>
      </c>
      <c r="AP63" s="12"/>
      <c r="AQ63" s="11"/>
    </row>
    <row r="64" spans="1:139" ht="52.5" customHeight="1" x14ac:dyDescent="0.25">
      <c r="A64" s="36" t="s">
        <v>108</v>
      </c>
      <c r="B64" s="37" t="s">
        <v>51</v>
      </c>
      <c r="C64" s="36" t="s">
        <v>13</v>
      </c>
      <c r="D64" s="36" t="s">
        <v>65</v>
      </c>
      <c r="E64" s="36" t="s">
        <v>65</v>
      </c>
      <c r="F64" s="36" t="s">
        <v>65</v>
      </c>
      <c r="G64" s="36" t="s">
        <v>65</v>
      </c>
      <c r="H64" s="34" t="s">
        <v>65</v>
      </c>
      <c r="I64" s="34" t="s">
        <v>65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 t="s">
        <v>65</v>
      </c>
      <c r="V64" s="34">
        <v>0</v>
      </c>
      <c r="W64" s="34" t="s">
        <v>65</v>
      </c>
      <c r="X64" s="34">
        <v>0</v>
      </c>
      <c r="Y64" s="34" t="s">
        <v>65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46" t="s">
        <v>65</v>
      </c>
      <c r="AP64" s="12"/>
      <c r="AQ64" s="11"/>
    </row>
    <row r="65" spans="1:139" ht="52.5" customHeight="1" x14ac:dyDescent="0.25">
      <c r="A65" s="36" t="s">
        <v>109</v>
      </c>
      <c r="B65" s="37" t="s">
        <v>52</v>
      </c>
      <c r="C65" s="36" t="s">
        <v>13</v>
      </c>
      <c r="D65" s="36" t="s">
        <v>65</v>
      </c>
      <c r="E65" s="36" t="s">
        <v>65</v>
      </c>
      <c r="F65" s="36" t="s">
        <v>65</v>
      </c>
      <c r="G65" s="36" t="s">
        <v>65</v>
      </c>
      <c r="H65" s="34" t="s">
        <v>65</v>
      </c>
      <c r="I65" s="34" t="s">
        <v>65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 t="s">
        <v>65</v>
      </c>
      <c r="V65" s="34">
        <v>0</v>
      </c>
      <c r="W65" s="34" t="s">
        <v>65</v>
      </c>
      <c r="X65" s="34">
        <v>0</v>
      </c>
      <c r="Y65" s="34" t="s">
        <v>65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46" t="s">
        <v>65</v>
      </c>
      <c r="AP65" s="12"/>
      <c r="AQ65" s="11"/>
    </row>
    <row r="66" spans="1:139" ht="52.5" customHeight="1" x14ac:dyDescent="0.25">
      <c r="A66" s="36" t="s">
        <v>110</v>
      </c>
      <c r="B66" s="37" t="s">
        <v>53</v>
      </c>
      <c r="C66" s="36" t="s">
        <v>13</v>
      </c>
      <c r="D66" s="36" t="s">
        <v>65</v>
      </c>
      <c r="E66" s="36" t="s">
        <v>65</v>
      </c>
      <c r="F66" s="36" t="s">
        <v>65</v>
      </c>
      <c r="G66" s="36" t="s">
        <v>65</v>
      </c>
      <c r="H66" s="34" t="s">
        <v>65</v>
      </c>
      <c r="I66" s="34" t="s">
        <v>65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 t="s">
        <v>65</v>
      </c>
      <c r="V66" s="34">
        <v>0</v>
      </c>
      <c r="W66" s="34" t="s">
        <v>65</v>
      </c>
      <c r="X66" s="34">
        <v>0</v>
      </c>
      <c r="Y66" s="34" t="s">
        <v>65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46" t="s">
        <v>65</v>
      </c>
      <c r="AP66" s="12"/>
      <c r="AQ66" s="11"/>
    </row>
    <row r="67" spans="1:139" ht="52.5" customHeight="1" x14ac:dyDescent="0.25">
      <c r="A67" s="36" t="s">
        <v>111</v>
      </c>
      <c r="B67" s="37" t="s">
        <v>54</v>
      </c>
      <c r="C67" s="36" t="s">
        <v>13</v>
      </c>
      <c r="D67" s="36" t="s">
        <v>65</v>
      </c>
      <c r="E67" s="36" t="s">
        <v>65</v>
      </c>
      <c r="F67" s="36" t="s">
        <v>65</v>
      </c>
      <c r="G67" s="36" t="s">
        <v>65</v>
      </c>
      <c r="H67" s="34" t="s">
        <v>65</v>
      </c>
      <c r="I67" s="34" t="s">
        <v>65</v>
      </c>
      <c r="J67" s="34">
        <f>J68</f>
        <v>0</v>
      </c>
      <c r="K67" s="34">
        <f t="shared" ref="K67:AN67" si="93">K68</f>
        <v>0</v>
      </c>
      <c r="L67" s="34">
        <f t="shared" si="93"/>
        <v>0</v>
      </c>
      <c r="M67" s="34">
        <f t="shared" si="93"/>
        <v>0</v>
      </c>
      <c r="N67" s="34">
        <f t="shared" si="93"/>
        <v>0</v>
      </c>
      <c r="O67" s="34">
        <f t="shared" si="93"/>
        <v>0</v>
      </c>
      <c r="P67" s="34">
        <f t="shared" si="93"/>
        <v>0</v>
      </c>
      <c r="Q67" s="34">
        <f t="shared" si="93"/>
        <v>0</v>
      </c>
      <c r="R67" s="34">
        <f t="shared" si="93"/>
        <v>0</v>
      </c>
      <c r="S67" s="34">
        <f t="shared" si="93"/>
        <v>0</v>
      </c>
      <c r="T67" s="34">
        <f t="shared" si="93"/>
        <v>0</v>
      </c>
      <c r="U67" s="34" t="s">
        <v>65</v>
      </c>
      <c r="V67" s="34">
        <f t="shared" si="93"/>
        <v>0</v>
      </c>
      <c r="W67" s="34" t="s">
        <v>65</v>
      </c>
      <c r="X67" s="34">
        <f t="shared" si="93"/>
        <v>0</v>
      </c>
      <c r="Y67" s="34" t="s">
        <v>65</v>
      </c>
      <c r="Z67" s="34">
        <f t="shared" si="93"/>
        <v>0</v>
      </c>
      <c r="AA67" s="34">
        <f t="shared" si="93"/>
        <v>0</v>
      </c>
      <c r="AB67" s="34">
        <f t="shared" si="93"/>
        <v>0</v>
      </c>
      <c r="AC67" s="34">
        <f t="shared" si="93"/>
        <v>0</v>
      </c>
      <c r="AD67" s="34">
        <f t="shared" si="93"/>
        <v>0</v>
      </c>
      <c r="AE67" s="34">
        <f t="shared" si="93"/>
        <v>0</v>
      </c>
      <c r="AF67" s="34">
        <f t="shared" si="93"/>
        <v>0</v>
      </c>
      <c r="AG67" s="34">
        <f t="shared" si="93"/>
        <v>0</v>
      </c>
      <c r="AH67" s="34">
        <f t="shared" si="93"/>
        <v>0</v>
      </c>
      <c r="AI67" s="34">
        <f t="shared" si="93"/>
        <v>0</v>
      </c>
      <c r="AJ67" s="34">
        <f t="shared" si="93"/>
        <v>0</v>
      </c>
      <c r="AK67" s="34">
        <f t="shared" si="93"/>
        <v>0</v>
      </c>
      <c r="AL67" s="34">
        <f t="shared" si="93"/>
        <v>0</v>
      </c>
      <c r="AM67" s="34">
        <f t="shared" si="93"/>
        <v>0</v>
      </c>
      <c r="AN67" s="34">
        <f t="shared" si="93"/>
        <v>0</v>
      </c>
      <c r="AO67" s="46" t="s">
        <v>65</v>
      </c>
      <c r="AP67" s="12"/>
      <c r="AQ67" s="11"/>
    </row>
    <row r="68" spans="1:139" ht="99" hidden="1" customHeight="1" x14ac:dyDescent="0.25">
      <c r="A68" s="38"/>
      <c r="B68" s="51"/>
      <c r="C68" s="51"/>
      <c r="D68" s="44"/>
      <c r="E68" s="44"/>
      <c r="F68" s="44"/>
      <c r="G68" s="44"/>
      <c r="H68" s="8"/>
      <c r="I68" s="8"/>
      <c r="J68" s="43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41"/>
      <c r="W68" s="20"/>
      <c r="X68" s="20"/>
      <c r="Y68" s="2"/>
      <c r="Z68" s="41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40"/>
      <c r="AP68" s="17"/>
      <c r="AQ68" s="17"/>
    </row>
    <row r="69" spans="1:139" s="15" customFormat="1" ht="48" customHeight="1" x14ac:dyDescent="0.25">
      <c r="A69" s="31" t="s">
        <v>112</v>
      </c>
      <c r="B69" s="19" t="s">
        <v>55</v>
      </c>
      <c r="C69" s="36" t="s">
        <v>13</v>
      </c>
      <c r="D69" s="36" t="s">
        <v>65</v>
      </c>
      <c r="E69" s="36" t="s">
        <v>65</v>
      </c>
      <c r="F69" s="36" t="s">
        <v>65</v>
      </c>
      <c r="G69" s="36" t="s">
        <v>65</v>
      </c>
      <c r="H69" s="34" t="s">
        <v>65</v>
      </c>
      <c r="I69" s="34" t="s">
        <v>65</v>
      </c>
      <c r="J69" s="39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 t="s">
        <v>65</v>
      </c>
      <c r="V69" s="34">
        <v>0</v>
      </c>
      <c r="W69" s="34" t="s">
        <v>65</v>
      </c>
      <c r="X69" s="34">
        <v>0</v>
      </c>
      <c r="Y69" s="34" t="s">
        <v>65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46" t="s">
        <v>65</v>
      </c>
      <c r="AP69" s="12"/>
      <c r="AQ69" s="14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</row>
    <row r="70" spans="1:139" s="15" customFormat="1" ht="68.25" customHeight="1" x14ac:dyDescent="0.25">
      <c r="A70" s="31" t="s">
        <v>113</v>
      </c>
      <c r="B70" s="19" t="s">
        <v>56</v>
      </c>
      <c r="C70" s="36" t="s">
        <v>13</v>
      </c>
      <c r="D70" s="36" t="s">
        <v>65</v>
      </c>
      <c r="E70" s="36" t="s">
        <v>65</v>
      </c>
      <c r="F70" s="36" t="s">
        <v>65</v>
      </c>
      <c r="G70" s="36" t="s">
        <v>65</v>
      </c>
      <c r="H70" s="34" t="s">
        <v>65</v>
      </c>
      <c r="I70" s="34" t="s">
        <v>65</v>
      </c>
      <c r="J70" s="39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 t="s">
        <v>65</v>
      </c>
      <c r="V70" s="34">
        <v>0</v>
      </c>
      <c r="W70" s="34" t="s">
        <v>65</v>
      </c>
      <c r="X70" s="34">
        <v>0</v>
      </c>
      <c r="Y70" s="34" t="s">
        <v>65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46" t="s">
        <v>65</v>
      </c>
      <c r="AP70" s="12"/>
      <c r="AQ70" s="14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</row>
    <row r="71" spans="1:139" ht="48" customHeight="1" x14ac:dyDescent="0.25">
      <c r="A71" s="36" t="s">
        <v>114</v>
      </c>
      <c r="B71" s="37" t="s">
        <v>57</v>
      </c>
      <c r="C71" s="36" t="s">
        <v>13</v>
      </c>
      <c r="D71" s="36" t="s">
        <v>65</v>
      </c>
      <c r="E71" s="36" t="s">
        <v>65</v>
      </c>
      <c r="F71" s="36" t="s">
        <v>65</v>
      </c>
      <c r="G71" s="36" t="s">
        <v>65</v>
      </c>
      <c r="H71" s="34" t="s">
        <v>65</v>
      </c>
      <c r="I71" s="34" t="s">
        <v>65</v>
      </c>
      <c r="J71" s="43">
        <f>J72+J73</f>
        <v>0</v>
      </c>
      <c r="K71" s="34">
        <f>K72+K73</f>
        <v>0</v>
      </c>
      <c r="L71" s="34">
        <f>L72+L73</f>
        <v>0</v>
      </c>
      <c r="M71" s="34">
        <f t="shared" ref="M71:T71" si="94">M72</f>
        <v>0</v>
      </c>
      <c r="N71" s="34">
        <f>N72+N73</f>
        <v>0</v>
      </c>
      <c r="O71" s="34">
        <f t="shared" si="94"/>
        <v>0</v>
      </c>
      <c r="P71" s="34">
        <f t="shared" si="94"/>
        <v>0</v>
      </c>
      <c r="Q71" s="34">
        <f>Q72+Q73</f>
        <v>0</v>
      </c>
      <c r="R71" s="34">
        <f t="shared" si="94"/>
        <v>0</v>
      </c>
      <c r="S71" s="34">
        <f t="shared" si="94"/>
        <v>0</v>
      </c>
      <c r="T71" s="34">
        <f t="shared" si="94"/>
        <v>0</v>
      </c>
      <c r="U71" s="34" t="s">
        <v>65</v>
      </c>
      <c r="V71" s="34">
        <f t="shared" ref="V71:Z71" si="95">V72+V73</f>
        <v>0</v>
      </c>
      <c r="W71" s="34" t="s">
        <v>65</v>
      </c>
      <c r="X71" s="34">
        <f t="shared" si="95"/>
        <v>0</v>
      </c>
      <c r="Y71" s="34" t="s">
        <v>65</v>
      </c>
      <c r="Z71" s="34">
        <f t="shared" si="95"/>
        <v>0</v>
      </c>
      <c r="AA71" s="34">
        <f t="shared" ref="AA71:AC71" si="96">AA72</f>
        <v>0</v>
      </c>
      <c r="AB71" s="34">
        <f t="shared" si="96"/>
        <v>0</v>
      </c>
      <c r="AC71" s="34">
        <f t="shared" si="96"/>
        <v>0</v>
      </c>
      <c r="AD71" s="34">
        <f t="shared" ref="AD71:AN71" si="97">AD72+AD73</f>
        <v>0</v>
      </c>
      <c r="AE71" s="34">
        <f t="shared" si="97"/>
        <v>0</v>
      </c>
      <c r="AF71" s="34">
        <f t="shared" si="97"/>
        <v>0</v>
      </c>
      <c r="AG71" s="34">
        <f t="shared" si="97"/>
        <v>0</v>
      </c>
      <c r="AH71" s="34">
        <f t="shared" si="97"/>
        <v>0</v>
      </c>
      <c r="AI71" s="34">
        <f t="shared" ref="AI71:AJ71" si="98">AI72+AI73</f>
        <v>0</v>
      </c>
      <c r="AJ71" s="34">
        <f t="shared" si="98"/>
        <v>0</v>
      </c>
      <c r="AK71" s="34">
        <f t="shared" ref="AK71:AL71" si="99">AK72+AK73</f>
        <v>0</v>
      </c>
      <c r="AL71" s="34">
        <f t="shared" si="99"/>
        <v>0</v>
      </c>
      <c r="AM71" s="34">
        <f t="shared" si="97"/>
        <v>0</v>
      </c>
      <c r="AN71" s="34">
        <f t="shared" si="97"/>
        <v>0</v>
      </c>
      <c r="AO71" s="46" t="s">
        <v>65</v>
      </c>
      <c r="AP71" s="12"/>
      <c r="AQ71" s="11"/>
    </row>
    <row r="72" spans="1:139" s="15" customFormat="1" ht="32.25" customHeight="1" x14ac:dyDescent="0.25">
      <c r="A72" s="36" t="s">
        <v>115</v>
      </c>
      <c r="B72" s="37" t="s">
        <v>58</v>
      </c>
      <c r="C72" s="36" t="s">
        <v>13</v>
      </c>
      <c r="D72" s="36" t="s">
        <v>65</v>
      </c>
      <c r="E72" s="36" t="s">
        <v>65</v>
      </c>
      <c r="F72" s="36" t="s">
        <v>65</v>
      </c>
      <c r="G72" s="36" t="s">
        <v>65</v>
      </c>
      <c r="H72" s="34" t="s">
        <v>65</v>
      </c>
      <c r="I72" s="39" t="s">
        <v>65</v>
      </c>
      <c r="J72" s="39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  <c r="S72" s="34">
        <v>0</v>
      </c>
      <c r="T72" s="34">
        <v>0</v>
      </c>
      <c r="U72" s="34" t="s">
        <v>65</v>
      </c>
      <c r="V72" s="39">
        <v>0</v>
      </c>
      <c r="W72" s="34" t="s">
        <v>65</v>
      </c>
      <c r="X72" s="39">
        <v>0</v>
      </c>
      <c r="Y72" s="34" t="s">
        <v>65</v>
      </c>
      <c r="Z72" s="39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  <c r="AF72" s="34">
        <v>0</v>
      </c>
      <c r="AG72" s="34">
        <v>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46" t="s">
        <v>65</v>
      </c>
      <c r="AP72" s="12"/>
      <c r="AQ72" s="14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</row>
    <row r="73" spans="1:139" s="15" customFormat="1" ht="48" customHeight="1" x14ac:dyDescent="0.25">
      <c r="A73" s="36" t="s">
        <v>116</v>
      </c>
      <c r="B73" s="37" t="s">
        <v>59</v>
      </c>
      <c r="C73" s="36" t="s">
        <v>13</v>
      </c>
      <c r="D73" s="36" t="s">
        <v>65</v>
      </c>
      <c r="E73" s="36" t="s">
        <v>65</v>
      </c>
      <c r="F73" s="36" t="s">
        <v>65</v>
      </c>
      <c r="G73" s="36" t="s">
        <v>65</v>
      </c>
      <c r="H73" s="34" t="s">
        <v>65</v>
      </c>
      <c r="I73" s="39" t="s">
        <v>65</v>
      </c>
      <c r="J73" s="39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 t="s">
        <v>65</v>
      </c>
      <c r="V73" s="34">
        <v>0</v>
      </c>
      <c r="W73" s="34" t="s">
        <v>65</v>
      </c>
      <c r="X73" s="34">
        <v>0</v>
      </c>
      <c r="Y73" s="34" t="s">
        <v>65</v>
      </c>
      <c r="Z73" s="34">
        <v>0</v>
      </c>
      <c r="AA73" s="39">
        <v>0</v>
      </c>
      <c r="AB73" s="39">
        <v>0</v>
      </c>
      <c r="AC73" s="39">
        <v>0</v>
      </c>
      <c r="AD73" s="39">
        <v>0</v>
      </c>
      <c r="AE73" s="39">
        <v>0</v>
      </c>
      <c r="AF73" s="39">
        <v>0</v>
      </c>
      <c r="AG73" s="39">
        <v>0</v>
      </c>
      <c r="AH73" s="39">
        <v>0</v>
      </c>
      <c r="AI73" s="39">
        <v>0</v>
      </c>
      <c r="AJ73" s="39">
        <v>0</v>
      </c>
      <c r="AK73" s="39">
        <v>0</v>
      </c>
      <c r="AL73" s="39">
        <v>0</v>
      </c>
      <c r="AM73" s="39">
        <v>0</v>
      </c>
      <c r="AN73" s="39">
        <v>0</v>
      </c>
      <c r="AO73" s="46" t="s">
        <v>65</v>
      </c>
      <c r="AP73" s="12"/>
      <c r="AQ73" s="14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</row>
    <row r="74" spans="1:139" ht="63.75" customHeight="1" x14ac:dyDescent="0.25">
      <c r="A74" s="36" t="s">
        <v>28</v>
      </c>
      <c r="B74" s="37" t="s">
        <v>60</v>
      </c>
      <c r="C74" s="19" t="s">
        <v>13</v>
      </c>
      <c r="D74" s="31" t="s">
        <v>65</v>
      </c>
      <c r="E74" s="31" t="s">
        <v>65</v>
      </c>
      <c r="F74" s="45" t="s">
        <v>65</v>
      </c>
      <c r="G74" s="45" t="s">
        <v>65</v>
      </c>
      <c r="H74" s="34" t="s">
        <v>65</v>
      </c>
      <c r="I74" s="39" t="s">
        <v>65</v>
      </c>
      <c r="J74" s="39">
        <v>0</v>
      </c>
      <c r="K74" s="34">
        <f>K75+K76</f>
        <v>0</v>
      </c>
      <c r="L74" s="39">
        <f t="shared" ref="L74" si="100">L75+L76</f>
        <v>0</v>
      </c>
      <c r="M74" s="34">
        <v>0</v>
      </c>
      <c r="N74" s="39">
        <v>0</v>
      </c>
      <c r="O74" s="34">
        <v>0</v>
      </c>
      <c r="P74" s="39">
        <v>0</v>
      </c>
      <c r="Q74" s="34">
        <v>0</v>
      </c>
      <c r="R74" s="39">
        <v>0</v>
      </c>
      <c r="S74" s="34">
        <v>0</v>
      </c>
      <c r="T74" s="39">
        <v>0</v>
      </c>
      <c r="U74" s="34" t="s">
        <v>65</v>
      </c>
      <c r="V74" s="39">
        <f t="shared" ref="V74:X74" si="101">V75+V76</f>
        <v>0</v>
      </c>
      <c r="W74" s="34" t="s">
        <v>65</v>
      </c>
      <c r="X74" s="39">
        <f t="shared" si="101"/>
        <v>0</v>
      </c>
      <c r="Y74" s="34" t="s">
        <v>65</v>
      </c>
      <c r="Z74" s="39">
        <f>Z75+Z76</f>
        <v>0</v>
      </c>
      <c r="AA74" s="39">
        <f t="shared" ref="AA74:AC74" si="102">AA75+AA76</f>
        <v>0</v>
      </c>
      <c r="AB74" s="39">
        <f t="shared" si="102"/>
        <v>0</v>
      </c>
      <c r="AC74" s="39">
        <f t="shared" si="102"/>
        <v>0</v>
      </c>
      <c r="AD74" s="39">
        <f t="shared" ref="AD74:AN74" si="103">AD75+AD76</f>
        <v>0</v>
      </c>
      <c r="AE74" s="39">
        <f t="shared" si="103"/>
        <v>0</v>
      </c>
      <c r="AF74" s="39">
        <f t="shared" si="103"/>
        <v>0</v>
      </c>
      <c r="AG74" s="39">
        <f t="shared" si="103"/>
        <v>0</v>
      </c>
      <c r="AH74" s="39">
        <f t="shared" si="103"/>
        <v>0</v>
      </c>
      <c r="AI74" s="39">
        <f t="shared" ref="AI74:AJ74" si="104">AI75+AI76</f>
        <v>0</v>
      </c>
      <c r="AJ74" s="39">
        <f t="shared" si="104"/>
        <v>0</v>
      </c>
      <c r="AK74" s="39">
        <f t="shared" ref="AK74:AL74" si="105">AK75+AK76</f>
        <v>0</v>
      </c>
      <c r="AL74" s="39">
        <f t="shared" si="105"/>
        <v>0</v>
      </c>
      <c r="AM74" s="39">
        <f t="shared" si="103"/>
        <v>0</v>
      </c>
      <c r="AN74" s="39">
        <f t="shared" si="103"/>
        <v>0</v>
      </c>
      <c r="AO74" s="57" t="s">
        <v>65</v>
      </c>
      <c r="AP74" s="12"/>
      <c r="AQ74" s="11"/>
    </row>
    <row r="75" spans="1:139" s="15" customFormat="1" ht="63" customHeight="1" x14ac:dyDescent="0.25">
      <c r="A75" s="36" t="s">
        <v>117</v>
      </c>
      <c r="B75" s="37" t="s">
        <v>61</v>
      </c>
      <c r="C75" s="36" t="s">
        <v>13</v>
      </c>
      <c r="D75" s="31" t="s">
        <v>65</v>
      </c>
      <c r="E75" s="36" t="s">
        <v>65</v>
      </c>
      <c r="F75" s="36" t="s">
        <v>65</v>
      </c>
      <c r="G75" s="45" t="s">
        <v>65</v>
      </c>
      <c r="H75" s="34" t="s">
        <v>65</v>
      </c>
      <c r="I75" s="34" t="s">
        <v>65</v>
      </c>
      <c r="J75" s="39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  <c r="S75" s="34">
        <v>0</v>
      </c>
      <c r="T75" s="34">
        <v>0</v>
      </c>
      <c r="U75" s="34" t="s">
        <v>65</v>
      </c>
      <c r="V75" s="34">
        <v>0</v>
      </c>
      <c r="W75" s="34" t="s">
        <v>65</v>
      </c>
      <c r="X75" s="34">
        <v>0</v>
      </c>
      <c r="Y75" s="34" t="s">
        <v>65</v>
      </c>
      <c r="Z75" s="34">
        <v>0</v>
      </c>
      <c r="AA75" s="39">
        <v>0</v>
      </c>
      <c r="AB75" s="39">
        <v>0</v>
      </c>
      <c r="AC75" s="39">
        <v>0</v>
      </c>
      <c r="AD75" s="39">
        <v>0</v>
      </c>
      <c r="AE75" s="39">
        <v>0</v>
      </c>
      <c r="AF75" s="39">
        <v>0</v>
      </c>
      <c r="AG75" s="39">
        <v>0</v>
      </c>
      <c r="AH75" s="39">
        <v>0</v>
      </c>
      <c r="AI75" s="39">
        <v>0</v>
      </c>
      <c r="AJ75" s="39">
        <v>0</v>
      </c>
      <c r="AK75" s="39">
        <v>0</v>
      </c>
      <c r="AL75" s="39">
        <v>0</v>
      </c>
      <c r="AM75" s="39">
        <v>0</v>
      </c>
      <c r="AN75" s="39">
        <v>0</v>
      </c>
      <c r="AO75" s="46" t="s">
        <v>65</v>
      </c>
      <c r="AP75" s="12"/>
      <c r="AQ75" s="14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</row>
    <row r="76" spans="1:139" s="15" customFormat="1" ht="48" customHeight="1" x14ac:dyDescent="0.25">
      <c r="A76" s="36" t="s">
        <v>118</v>
      </c>
      <c r="B76" s="37" t="s">
        <v>171</v>
      </c>
      <c r="C76" s="36" t="s">
        <v>13</v>
      </c>
      <c r="D76" s="31" t="s">
        <v>65</v>
      </c>
      <c r="E76" s="36" t="s">
        <v>65</v>
      </c>
      <c r="F76" s="36" t="s">
        <v>65</v>
      </c>
      <c r="G76" s="45" t="s">
        <v>65</v>
      </c>
      <c r="H76" s="34" t="s">
        <v>65</v>
      </c>
      <c r="I76" s="34" t="s">
        <v>65</v>
      </c>
      <c r="J76" s="39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  <c r="S76" s="34">
        <v>0</v>
      </c>
      <c r="T76" s="34">
        <v>0</v>
      </c>
      <c r="U76" s="34" t="s">
        <v>65</v>
      </c>
      <c r="V76" s="34">
        <v>0</v>
      </c>
      <c r="W76" s="34" t="s">
        <v>65</v>
      </c>
      <c r="X76" s="34">
        <v>0</v>
      </c>
      <c r="Y76" s="34" t="s">
        <v>65</v>
      </c>
      <c r="Z76" s="34">
        <v>0</v>
      </c>
      <c r="AA76" s="39">
        <v>0</v>
      </c>
      <c r="AB76" s="39">
        <v>0</v>
      </c>
      <c r="AC76" s="39">
        <v>0</v>
      </c>
      <c r="AD76" s="39">
        <v>0</v>
      </c>
      <c r="AE76" s="39">
        <v>0</v>
      </c>
      <c r="AF76" s="39">
        <v>0</v>
      </c>
      <c r="AG76" s="39">
        <v>0</v>
      </c>
      <c r="AH76" s="39">
        <v>0</v>
      </c>
      <c r="AI76" s="39">
        <v>0</v>
      </c>
      <c r="AJ76" s="39">
        <v>0</v>
      </c>
      <c r="AK76" s="39">
        <v>0</v>
      </c>
      <c r="AL76" s="39">
        <v>0</v>
      </c>
      <c r="AM76" s="39">
        <v>0</v>
      </c>
      <c r="AN76" s="39">
        <v>0</v>
      </c>
      <c r="AO76" s="46" t="s">
        <v>65</v>
      </c>
      <c r="AP76" s="12"/>
      <c r="AQ76" s="14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</row>
    <row r="77" spans="1:139" ht="32.25" customHeight="1" x14ac:dyDescent="0.25">
      <c r="A77" s="36" t="s">
        <v>30</v>
      </c>
      <c r="B77" s="37" t="s">
        <v>62</v>
      </c>
      <c r="C77" s="36" t="s">
        <v>13</v>
      </c>
      <c r="D77" s="31" t="s">
        <v>65</v>
      </c>
      <c r="E77" s="36" t="s">
        <v>65</v>
      </c>
      <c r="F77" s="36" t="s">
        <v>65</v>
      </c>
      <c r="G77" s="45" t="s">
        <v>65</v>
      </c>
      <c r="H77" s="34" t="s">
        <v>65</v>
      </c>
      <c r="I77" s="34" t="s">
        <v>65</v>
      </c>
      <c r="J77" s="39">
        <f>J78+J79</f>
        <v>0</v>
      </c>
      <c r="K77" s="34">
        <f t="shared" ref="K77:AN77" si="106">K78+K79</f>
        <v>0</v>
      </c>
      <c r="L77" s="34">
        <f t="shared" si="106"/>
        <v>0</v>
      </c>
      <c r="M77" s="34">
        <f t="shared" si="106"/>
        <v>0</v>
      </c>
      <c r="N77" s="34">
        <f t="shared" si="106"/>
        <v>0</v>
      </c>
      <c r="O77" s="34">
        <f t="shared" si="106"/>
        <v>0</v>
      </c>
      <c r="P77" s="34">
        <f t="shared" si="106"/>
        <v>0</v>
      </c>
      <c r="Q77" s="34">
        <f t="shared" si="106"/>
        <v>0</v>
      </c>
      <c r="R77" s="34">
        <f t="shared" si="106"/>
        <v>0</v>
      </c>
      <c r="S77" s="34">
        <f t="shared" si="106"/>
        <v>0</v>
      </c>
      <c r="T77" s="34">
        <f t="shared" si="106"/>
        <v>0</v>
      </c>
      <c r="U77" s="34" t="s">
        <v>65</v>
      </c>
      <c r="V77" s="34">
        <f t="shared" si="106"/>
        <v>0</v>
      </c>
      <c r="W77" s="34" t="s">
        <v>65</v>
      </c>
      <c r="X77" s="34">
        <f t="shared" si="106"/>
        <v>0</v>
      </c>
      <c r="Y77" s="34" t="s">
        <v>65</v>
      </c>
      <c r="Z77" s="34">
        <f t="shared" si="106"/>
        <v>0</v>
      </c>
      <c r="AA77" s="39">
        <f t="shared" si="106"/>
        <v>0</v>
      </c>
      <c r="AB77" s="39">
        <f t="shared" si="106"/>
        <v>0</v>
      </c>
      <c r="AC77" s="39">
        <f t="shared" si="106"/>
        <v>0</v>
      </c>
      <c r="AD77" s="39">
        <f t="shared" si="106"/>
        <v>0</v>
      </c>
      <c r="AE77" s="39">
        <f t="shared" si="106"/>
        <v>0</v>
      </c>
      <c r="AF77" s="39">
        <f t="shared" si="106"/>
        <v>0</v>
      </c>
      <c r="AG77" s="39">
        <f t="shared" si="106"/>
        <v>0</v>
      </c>
      <c r="AH77" s="39">
        <f t="shared" si="106"/>
        <v>0</v>
      </c>
      <c r="AI77" s="39">
        <f t="shared" si="106"/>
        <v>0</v>
      </c>
      <c r="AJ77" s="39">
        <f t="shared" si="106"/>
        <v>0</v>
      </c>
      <c r="AK77" s="39">
        <f t="shared" ref="AK77:AL77" si="107">AK78+AK79</f>
        <v>0</v>
      </c>
      <c r="AL77" s="39">
        <f t="shared" si="107"/>
        <v>0</v>
      </c>
      <c r="AM77" s="39">
        <f t="shared" si="106"/>
        <v>0</v>
      </c>
      <c r="AN77" s="39">
        <f t="shared" si="106"/>
        <v>0</v>
      </c>
      <c r="AO77" s="46" t="s">
        <v>65</v>
      </c>
      <c r="AP77" s="12"/>
      <c r="AQ77" s="11"/>
    </row>
    <row r="78" spans="1:139" ht="74.25" hidden="1" customHeight="1" x14ac:dyDescent="0.25">
      <c r="A78" s="38"/>
      <c r="B78" s="52"/>
      <c r="C78" s="38"/>
      <c r="D78" s="53"/>
      <c r="E78" s="38"/>
      <c r="F78" s="38"/>
      <c r="G78" s="54"/>
      <c r="H78" s="34"/>
      <c r="I78" s="34"/>
      <c r="J78" s="43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6"/>
      <c r="AP78" s="12"/>
      <c r="AQ78" s="11"/>
    </row>
    <row r="79" spans="1:139" ht="77.25" hidden="1" customHeight="1" x14ac:dyDescent="0.25">
      <c r="A79" s="38"/>
      <c r="B79" s="52"/>
      <c r="C79" s="38"/>
      <c r="D79" s="53"/>
      <c r="E79" s="38"/>
      <c r="F79" s="38"/>
      <c r="G79" s="54"/>
      <c r="H79" s="34"/>
      <c r="I79" s="34"/>
      <c r="J79" s="43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6"/>
      <c r="AP79" s="12"/>
      <c r="AQ79" s="11"/>
    </row>
    <row r="80" spans="1:139" ht="48" customHeight="1" x14ac:dyDescent="0.25">
      <c r="A80" s="36" t="s">
        <v>32</v>
      </c>
      <c r="B80" s="37" t="s">
        <v>63</v>
      </c>
      <c r="C80" s="36" t="s">
        <v>13</v>
      </c>
      <c r="D80" s="31" t="s">
        <v>65</v>
      </c>
      <c r="E80" s="36" t="s">
        <v>65</v>
      </c>
      <c r="F80" s="36" t="s">
        <v>65</v>
      </c>
      <c r="G80" s="45" t="s">
        <v>65</v>
      </c>
      <c r="H80" s="34" t="s">
        <v>65</v>
      </c>
      <c r="I80" s="34" t="s">
        <v>65</v>
      </c>
      <c r="J80" s="39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  <c r="S80" s="34">
        <v>0</v>
      </c>
      <c r="T80" s="34">
        <v>0</v>
      </c>
      <c r="U80" s="34" t="s">
        <v>65</v>
      </c>
      <c r="V80" s="34">
        <v>0</v>
      </c>
      <c r="W80" s="34" t="s">
        <v>65</v>
      </c>
      <c r="X80" s="34">
        <v>0</v>
      </c>
      <c r="Y80" s="34" t="s">
        <v>65</v>
      </c>
      <c r="Z80" s="34">
        <v>0</v>
      </c>
      <c r="AA80" s="39">
        <v>0</v>
      </c>
      <c r="AB80" s="39">
        <v>0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  <c r="AJ80" s="39">
        <v>0</v>
      </c>
      <c r="AK80" s="39">
        <v>0</v>
      </c>
      <c r="AL80" s="39">
        <v>0</v>
      </c>
      <c r="AM80" s="39">
        <v>0</v>
      </c>
      <c r="AN80" s="39">
        <v>0</v>
      </c>
      <c r="AO80" s="46" t="s">
        <v>65</v>
      </c>
      <c r="AP80" s="12"/>
      <c r="AQ80" s="11"/>
    </row>
    <row r="81" spans="1:43" ht="32.25" customHeight="1" x14ac:dyDescent="0.25">
      <c r="A81" s="36" t="s">
        <v>35</v>
      </c>
      <c r="B81" s="37" t="s">
        <v>64</v>
      </c>
      <c r="C81" s="36" t="s">
        <v>13</v>
      </c>
      <c r="D81" s="31" t="s">
        <v>65</v>
      </c>
      <c r="E81" s="36" t="s">
        <v>65</v>
      </c>
      <c r="F81" s="36" t="s">
        <v>65</v>
      </c>
      <c r="G81" s="45" t="s">
        <v>65</v>
      </c>
      <c r="H81" s="34" t="s">
        <v>65</v>
      </c>
      <c r="I81" s="34" t="s">
        <v>65</v>
      </c>
      <c r="J81" s="34">
        <f t="shared" ref="J81:T81" si="108">SUM(J82:J86)</f>
        <v>0</v>
      </c>
      <c r="K81" s="34">
        <f t="shared" si="108"/>
        <v>2.6989105663312212</v>
      </c>
      <c r="L81" s="34">
        <f t="shared" si="108"/>
        <v>0</v>
      </c>
      <c r="M81" s="34">
        <f t="shared" si="108"/>
        <v>0</v>
      </c>
      <c r="N81" s="34">
        <f t="shared" si="108"/>
        <v>0</v>
      </c>
      <c r="O81" s="34">
        <f t="shared" si="108"/>
        <v>2.6989105663312212</v>
      </c>
      <c r="P81" s="34">
        <f t="shared" si="108"/>
        <v>2.6686097466590892</v>
      </c>
      <c r="Q81" s="34">
        <f t="shared" si="108"/>
        <v>0</v>
      </c>
      <c r="R81" s="34">
        <f t="shared" si="108"/>
        <v>0</v>
      </c>
      <c r="S81" s="34">
        <f t="shared" si="108"/>
        <v>0</v>
      </c>
      <c r="T81" s="34">
        <f t="shared" si="108"/>
        <v>2.6686097466590892</v>
      </c>
      <c r="U81" s="34" t="s">
        <v>65</v>
      </c>
      <c r="V81" s="34">
        <f>SUM(V82:V86)</f>
        <v>0.93560586199211881</v>
      </c>
      <c r="W81" s="34" t="s">
        <v>65</v>
      </c>
      <c r="X81" s="34">
        <f>SUM(X82:X86)</f>
        <v>1.7946376968787818</v>
      </c>
      <c r="Y81" s="34" t="s">
        <v>65</v>
      </c>
      <c r="Z81" s="34">
        <f t="shared" ref="Z81:AN81" si="109">SUM(Z82:Z86)</f>
        <v>1.7930228966590891</v>
      </c>
      <c r="AA81" s="34">
        <f t="shared" si="109"/>
        <v>0</v>
      </c>
      <c r="AB81" s="34">
        <f t="shared" si="109"/>
        <v>0</v>
      </c>
      <c r="AC81" s="34">
        <f t="shared" si="109"/>
        <v>0</v>
      </c>
      <c r="AD81" s="34">
        <f t="shared" si="109"/>
        <v>0</v>
      </c>
      <c r="AE81" s="34">
        <f t="shared" si="109"/>
        <v>0.34148185000000003</v>
      </c>
      <c r="AF81" s="34">
        <f t="shared" si="109"/>
        <v>0.34148185000000003</v>
      </c>
      <c r="AG81" s="34">
        <f t="shared" si="109"/>
        <v>0.56279101945243915</v>
      </c>
      <c r="AH81" s="34">
        <f t="shared" si="109"/>
        <v>0.53410500000000005</v>
      </c>
      <c r="AI81" s="34">
        <f t="shared" si="109"/>
        <v>2.8041086354359205E-2</v>
      </c>
      <c r="AJ81" s="34">
        <f t="shared" si="109"/>
        <v>5.6727105806798274E-2</v>
      </c>
      <c r="AK81" s="34">
        <f t="shared" si="109"/>
        <v>1.7665966105244226</v>
      </c>
      <c r="AL81" s="34">
        <f t="shared" si="109"/>
        <v>1.7362957908522907</v>
      </c>
      <c r="AM81" s="34">
        <f t="shared" si="109"/>
        <v>2.6989105663312212</v>
      </c>
      <c r="AN81" s="34">
        <f t="shared" si="109"/>
        <v>2.6686097466590892</v>
      </c>
      <c r="AO81" s="46" t="s">
        <v>65</v>
      </c>
      <c r="AP81" s="12"/>
      <c r="AQ81" s="11"/>
    </row>
    <row r="82" spans="1:43" ht="155.25" customHeight="1" x14ac:dyDescent="0.25">
      <c r="A82" s="38" t="s">
        <v>35</v>
      </c>
      <c r="B82" s="49" t="s">
        <v>167</v>
      </c>
      <c r="C82" s="49" t="s">
        <v>173</v>
      </c>
      <c r="D82" s="38" t="s">
        <v>143</v>
      </c>
      <c r="E82" s="38" t="s">
        <v>172</v>
      </c>
      <c r="F82" s="38" t="s">
        <v>125</v>
      </c>
      <c r="G82" s="38" t="s">
        <v>65</v>
      </c>
      <c r="H82" s="8" t="s">
        <v>65</v>
      </c>
      <c r="I82" s="38" t="s">
        <v>65</v>
      </c>
      <c r="J82" s="43">
        <v>0</v>
      </c>
      <c r="K82" s="20">
        <f t="shared" ref="K82:K86" si="110">L82+M82+N82+O82</f>
        <v>0.87410500000000013</v>
      </c>
      <c r="L82" s="20">
        <v>0</v>
      </c>
      <c r="M82" s="20">
        <v>0</v>
      </c>
      <c r="N82" s="20">
        <v>0</v>
      </c>
      <c r="O82" s="20">
        <f>T82</f>
        <v>0.87410500000000013</v>
      </c>
      <c r="P82" s="20">
        <f t="shared" ref="P82:P86" si="111">Q82+R82+S82+T82</f>
        <v>0.87410500000000013</v>
      </c>
      <c r="Q82" s="20">
        <v>0</v>
      </c>
      <c r="R82" s="20">
        <v>0</v>
      </c>
      <c r="S82" s="20">
        <v>0</v>
      </c>
      <c r="T82" s="20">
        <f>AN82</f>
        <v>0.87410500000000013</v>
      </c>
      <c r="U82" s="20" t="s">
        <v>65</v>
      </c>
      <c r="V82" s="41">
        <f>AB82+AD82+AF82+AH82+AJ82+AL82</f>
        <v>0.87410500000000013</v>
      </c>
      <c r="W82" s="20" t="s">
        <v>65</v>
      </c>
      <c r="X82" s="41">
        <f>AI82+AK82</f>
        <v>0</v>
      </c>
      <c r="Y82" s="20" t="s">
        <v>65</v>
      </c>
      <c r="Z82" s="41">
        <f>AJ82+AL82</f>
        <v>0</v>
      </c>
      <c r="AA82" s="8">
        <v>0</v>
      </c>
      <c r="AB82" s="8">
        <v>0</v>
      </c>
      <c r="AC82" s="8">
        <v>0</v>
      </c>
      <c r="AD82" s="8">
        <v>0</v>
      </c>
      <c r="AE82" s="8">
        <v>0.34</v>
      </c>
      <c r="AF82" s="8">
        <v>0.34</v>
      </c>
      <c r="AG82" s="8">
        <v>0.53410500000000005</v>
      </c>
      <c r="AH82" s="8">
        <v>0.53410500000000005</v>
      </c>
      <c r="AI82" s="8">
        <v>0</v>
      </c>
      <c r="AJ82" s="8">
        <v>0</v>
      </c>
      <c r="AK82" s="8">
        <v>0</v>
      </c>
      <c r="AL82" s="8">
        <v>0</v>
      </c>
      <c r="AM82" s="8">
        <f t="shared" ref="AM82:AN86" si="112">AC82+AE82+AG82+AI82+AK82</f>
        <v>0.87410500000000013</v>
      </c>
      <c r="AN82" s="8">
        <f t="shared" si="112"/>
        <v>0.87410500000000013</v>
      </c>
      <c r="AO82" s="40" t="s">
        <v>65</v>
      </c>
    </row>
    <row r="83" spans="1:43" ht="139.5" customHeight="1" x14ac:dyDescent="0.25">
      <c r="A83" s="38" t="s">
        <v>35</v>
      </c>
      <c r="B83" s="49" t="s">
        <v>176</v>
      </c>
      <c r="C83" s="49" t="s">
        <v>65</v>
      </c>
      <c r="D83" s="38" t="s">
        <v>143</v>
      </c>
      <c r="E83" s="38" t="s">
        <v>172</v>
      </c>
      <c r="F83" s="38" t="s">
        <v>172</v>
      </c>
      <c r="G83" s="38" t="s">
        <v>65</v>
      </c>
      <c r="H83" s="8" t="s">
        <v>65</v>
      </c>
      <c r="I83" s="38" t="s">
        <v>65</v>
      </c>
      <c r="J83" s="43">
        <v>0</v>
      </c>
      <c r="K83" s="20">
        <f t="shared" si="110"/>
        <v>1.4818499999999998E-3</v>
      </c>
      <c r="L83" s="20">
        <v>0</v>
      </c>
      <c r="M83" s="20">
        <v>0</v>
      </c>
      <c r="N83" s="20">
        <v>0</v>
      </c>
      <c r="O83" s="20">
        <f>T83</f>
        <v>1.4818499999999998E-3</v>
      </c>
      <c r="P83" s="20">
        <f t="shared" si="111"/>
        <v>1.4818499999999998E-3</v>
      </c>
      <c r="Q83" s="20">
        <v>0</v>
      </c>
      <c r="R83" s="20">
        <v>0</v>
      </c>
      <c r="S83" s="20">
        <v>0</v>
      </c>
      <c r="T83" s="20">
        <f>AN83</f>
        <v>1.4818499999999998E-3</v>
      </c>
      <c r="U83" s="2" t="s">
        <v>65</v>
      </c>
      <c r="V83" s="41">
        <f>AB83+AD83+AF83+AH83+AJ83+AL83</f>
        <v>1.4818499999999998E-3</v>
      </c>
      <c r="W83" s="20" t="s">
        <v>65</v>
      </c>
      <c r="X83" s="41">
        <f>AI83+AK83</f>
        <v>0</v>
      </c>
      <c r="Y83" s="2" t="s">
        <v>65</v>
      </c>
      <c r="Z83" s="41">
        <f>AJ83+AL83</f>
        <v>0</v>
      </c>
      <c r="AA83" s="8">
        <v>0</v>
      </c>
      <c r="AB83" s="8">
        <v>0</v>
      </c>
      <c r="AC83" s="8">
        <v>0</v>
      </c>
      <c r="AD83" s="8">
        <v>0</v>
      </c>
      <c r="AE83" s="8">
        <v>1.4818499999999998E-3</v>
      </c>
      <c r="AF83" s="8">
        <v>1.4818499999999998E-3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f t="shared" si="112"/>
        <v>1.4818499999999998E-3</v>
      </c>
      <c r="AN83" s="8">
        <f t="shared" si="112"/>
        <v>1.4818499999999998E-3</v>
      </c>
      <c r="AO83" s="40" t="s">
        <v>65</v>
      </c>
    </row>
    <row r="84" spans="1:43" ht="105.75" customHeight="1" x14ac:dyDescent="0.25">
      <c r="A84" s="38" t="s">
        <v>35</v>
      </c>
      <c r="B84" s="49" t="s">
        <v>177</v>
      </c>
      <c r="C84" s="49" t="s">
        <v>178</v>
      </c>
      <c r="D84" s="38" t="s">
        <v>123</v>
      </c>
      <c r="E84" s="38" t="s">
        <v>65</v>
      </c>
      <c r="F84" s="38" t="s">
        <v>65</v>
      </c>
      <c r="G84" s="38" t="s">
        <v>65</v>
      </c>
      <c r="H84" s="8" t="s">
        <v>65</v>
      </c>
      <c r="I84" s="38" t="s">
        <v>65</v>
      </c>
      <c r="J84" s="43">
        <v>0</v>
      </c>
      <c r="K84" s="20">
        <f t="shared" si="110"/>
        <v>1.7633047043391024</v>
      </c>
      <c r="L84" s="20">
        <v>0</v>
      </c>
      <c r="M84" s="20">
        <v>0</v>
      </c>
      <c r="N84" s="20">
        <v>0</v>
      </c>
      <c r="O84" s="20">
        <f>AM84</f>
        <v>1.7633047043391024</v>
      </c>
      <c r="P84" s="20">
        <f t="shared" si="111"/>
        <v>0</v>
      </c>
      <c r="Q84" s="20">
        <v>0</v>
      </c>
      <c r="R84" s="20">
        <v>0</v>
      </c>
      <c r="S84" s="20">
        <v>0</v>
      </c>
      <c r="T84" s="20">
        <v>0</v>
      </c>
      <c r="U84" s="2" t="s">
        <v>65</v>
      </c>
      <c r="V84" s="41">
        <f>AB84+AD84+AF84+AH84+AJ84+AL84</f>
        <v>0</v>
      </c>
      <c r="W84" s="20" t="s">
        <v>65</v>
      </c>
      <c r="X84" s="41">
        <f>AI84+AK84</f>
        <v>1.7633047043391024</v>
      </c>
      <c r="Y84" s="2" t="s">
        <v>65</v>
      </c>
      <c r="Z84" s="41">
        <f>AJ84+AL84</f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1.7633047043391024</v>
      </c>
      <c r="AL84" s="8">
        <v>0</v>
      </c>
      <c r="AM84" s="8">
        <f t="shared" si="112"/>
        <v>1.7633047043391024</v>
      </c>
      <c r="AN84" s="8">
        <f t="shared" si="112"/>
        <v>0</v>
      </c>
      <c r="AO84" s="40" t="s">
        <v>145</v>
      </c>
    </row>
    <row r="85" spans="1:43" ht="137.25" customHeight="1" x14ac:dyDescent="0.25">
      <c r="A85" s="38" t="s">
        <v>35</v>
      </c>
      <c r="B85" s="49" t="s">
        <v>180</v>
      </c>
      <c r="C85" s="49" t="s">
        <v>181</v>
      </c>
      <c r="D85" s="38" t="s">
        <v>123</v>
      </c>
      <c r="E85" s="38" t="s">
        <v>125</v>
      </c>
      <c r="F85" s="38" t="s">
        <v>126</v>
      </c>
      <c r="G85" s="38" t="s">
        <v>126</v>
      </c>
      <c r="H85" s="8" t="s">
        <v>65</v>
      </c>
      <c r="I85" s="38" t="s">
        <v>65</v>
      </c>
      <c r="J85" s="43">
        <v>0</v>
      </c>
      <c r="K85" s="20">
        <f t="shared" si="110"/>
        <v>6.0019011992118634E-2</v>
      </c>
      <c r="L85" s="20">
        <v>0</v>
      </c>
      <c r="M85" s="20">
        <v>0</v>
      </c>
      <c r="N85" s="20">
        <v>0</v>
      </c>
      <c r="O85" s="20">
        <f>AM85</f>
        <v>6.0019011992118634E-2</v>
      </c>
      <c r="P85" s="20">
        <f t="shared" si="111"/>
        <v>6.0019011992118634E-2</v>
      </c>
      <c r="Q85" s="20">
        <v>0</v>
      </c>
      <c r="R85" s="20">
        <v>0</v>
      </c>
      <c r="S85" s="20">
        <v>0</v>
      </c>
      <c r="T85" s="20">
        <f>AN85</f>
        <v>6.0019011992118634E-2</v>
      </c>
      <c r="U85" s="2" t="s">
        <v>65</v>
      </c>
      <c r="V85" s="41">
        <f>AB85+AD85+AF85+AH85+AJ85+AL85</f>
        <v>6.0019011992118634E-2</v>
      </c>
      <c r="W85" s="20" t="s">
        <v>65</v>
      </c>
      <c r="X85" s="41">
        <f>AI85+AK85</f>
        <v>3.1332992539679569E-2</v>
      </c>
      <c r="Y85" s="2" t="s">
        <v>65</v>
      </c>
      <c r="Z85" s="41">
        <f>AJ85+AL85</f>
        <v>6.0019011992118634E-2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2.8686019452439069E-2</v>
      </c>
      <c r="AH85" s="8">
        <v>0</v>
      </c>
      <c r="AI85" s="8">
        <v>2.8041086354359205E-2</v>
      </c>
      <c r="AJ85" s="8">
        <v>5.6727105806798274E-2</v>
      </c>
      <c r="AK85" s="8">
        <v>3.2919061853203635E-3</v>
      </c>
      <c r="AL85" s="8">
        <v>3.2919061853203635E-3</v>
      </c>
      <c r="AM85" s="8">
        <f t="shared" si="112"/>
        <v>6.0019011992118634E-2</v>
      </c>
      <c r="AN85" s="8">
        <f t="shared" si="112"/>
        <v>6.0019011992118634E-2</v>
      </c>
      <c r="AO85" s="40" t="s">
        <v>184</v>
      </c>
    </row>
    <row r="86" spans="1:43" ht="105.75" customHeight="1" x14ac:dyDescent="0.25">
      <c r="A86" s="38" t="s">
        <v>35</v>
      </c>
      <c r="B86" s="49" t="s">
        <v>182</v>
      </c>
      <c r="C86" s="49" t="s">
        <v>183</v>
      </c>
      <c r="D86" s="38" t="s">
        <v>123</v>
      </c>
      <c r="E86" s="38" t="s">
        <v>124</v>
      </c>
      <c r="F86" s="38" t="s">
        <v>65</v>
      </c>
      <c r="G86" s="38" t="s">
        <v>179</v>
      </c>
      <c r="H86" s="8" t="s">
        <v>65</v>
      </c>
      <c r="I86" s="38" t="s">
        <v>65</v>
      </c>
      <c r="J86" s="43">
        <v>0</v>
      </c>
      <c r="K86" s="20">
        <f t="shared" si="110"/>
        <v>0</v>
      </c>
      <c r="L86" s="20">
        <v>0</v>
      </c>
      <c r="M86" s="20">
        <v>0</v>
      </c>
      <c r="N86" s="20">
        <v>0</v>
      </c>
      <c r="O86" s="20">
        <v>0</v>
      </c>
      <c r="P86" s="20">
        <f t="shared" si="111"/>
        <v>1.7330038846669704</v>
      </c>
      <c r="Q86" s="20">
        <v>0</v>
      </c>
      <c r="R86" s="20">
        <v>0</v>
      </c>
      <c r="S86" s="20">
        <v>0</v>
      </c>
      <c r="T86" s="20">
        <f>Z86</f>
        <v>1.7330038846669704</v>
      </c>
      <c r="U86" s="53" t="s">
        <v>65</v>
      </c>
      <c r="V86" s="41">
        <v>0</v>
      </c>
      <c r="W86" s="20" t="s">
        <v>65</v>
      </c>
      <c r="X86" s="41">
        <f>AI86+AK86</f>
        <v>0</v>
      </c>
      <c r="Y86" s="2" t="s">
        <v>65</v>
      </c>
      <c r="Z86" s="41">
        <f>AJ86+AL86</f>
        <v>1.7330038846669704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1.7330038846669704</v>
      </c>
      <c r="AM86" s="8">
        <f t="shared" si="112"/>
        <v>0</v>
      </c>
      <c r="AN86" s="8">
        <f t="shared" si="112"/>
        <v>1.7330038846669704</v>
      </c>
      <c r="AO86" s="40" t="s">
        <v>145</v>
      </c>
    </row>
    <row r="88" spans="1:43" x14ac:dyDescent="0.25">
      <c r="AI88" s="18"/>
    </row>
    <row r="90" spans="1:43" x14ac:dyDescent="0.25">
      <c r="AG90" s="15"/>
      <c r="AI90" s="15"/>
    </row>
  </sheetData>
  <autoFilter ref="A20:EI86" xr:uid="{00000000-0009-0000-0000-000000000000}"/>
  <mergeCells count="36">
    <mergeCell ref="A7:AM7"/>
    <mergeCell ref="A8:AM8"/>
    <mergeCell ref="A10:AM10"/>
    <mergeCell ref="D17:D19"/>
    <mergeCell ref="F17:G18"/>
    <mergeCell ref="H17:I18"/>
    <mergeCell ref="K17:T17"/>
    <mergeCell ref="P18:T18"/>
    <mergeCell ref="Y18:Z18"/>
    <mergeCell ref="AI18:AJ18"/>
    <mergeCell ref="AC17:AN17"/>
    <mergeCell ref="AA17:AB18"/>
    <mergeCell ref="AE2:AM2"/>
    <mergeCell ref="AE3:AM3"/>
    <mergeCell ref="AE1:AM1"/>
    <mergeCell ref="AM18:AM19"/>
    <mergeCell ref="A16:AM16"/>
    <mergeCell ref="A17:A19"/>
    <mergeCell ref="B17:B19"/>
    <mergeCell ref="C17:C19"/>
    <mergeCell ref="E17:E19"/>
    <mergeCell ref="K18:O18"/>
    <mergeCell ref="U18:V18"/>
    <mergeCell ref="W18:X18"/>
    <mergeCell ref="A5:AM5"/>
    <mergeCell ref="A12:AM12"/>
    <mergeCell ref="A13:AM13"/>
    <mergeCell ref="A4:AM4"/>
    <mergeCell ref="AO17:AO19"/>
    <mergeCell ref="J17:J19"/>
    <mergeCell ref="AE18:AF18"/>
    <mergeCell ref="AN18:AN19"/>
    <mergeCell ref="U17:Z17"/>
    <mergeCell ref="AC18:AD18"/>
    <mergeCell ref="AG18:AH18"/>
    <mergeCell ref="AK18:AL18"/>
  </mergeCells>
  <conditionalFormatting sqref="A21">
    <cfRule type="cellIs" dxfId="550" priority="2379" operator="equal">
      <formula>0</formula>
    </cfRule>
    <cfRule type="cellIs" dxfId="549" priority="968" operator="equal">
      <formula>0</formula>
    </cfRule>
    <cfRule type="cellIs" dxfId="548" priority="2378" operator="equal">
      <formula>0</formula>
    </cfRule>
    <cfRule type="colorScale" priority="33">
      <colorScale>
        <cfvo type="min"/>
        <cfvo type="max"/>
        <color theme="0"/>
        <color theme="0"/>
      </colorScale>
    </cfRule>
    <cfRule type="cellIs" dxfId="547" priority="967" operator="equal">
      <formula>0</formula>
    </cfRule>
  </conditionalFormatting>
  <conditionalFormatting sqref="A58:A59">
    <cfRule type="containsText" dxfId="546" priority="1194" operator="containsText" text="Наименование инвестиционного проекта">
      <formula>NOT(ISERROR(SEARCH("Наименование инвестиционного проекта",A58)))</formula>
    </cfRule>
  </conditionalFormatting>
  <conditionalFormatting sqref="A68 D68:G68">
    <cfRule type="containsText" dxfId="545" priority="461" operator="containsText" text="Наименование инвестиционного проекта">
      <formula>NOT(ISERROR(SEARCH("Наименование инвестиционного проекта",A68)))</formula>
    </cfRule>
  </conditionalFormatting>
  <conditionalFormatting sqref="A21:B21 J81:AN81 A31:G53 A55:B67 H33:I36 AD31:AH36 AJ31:AL36 AA33:AC36 AA73:AC81 J21:J36 K58:U68 W58:W68 AA37:AH49 K21:AH30 AM55:AO57 AM58:AN68 Z68:AA68">
    <cfRule type="cellIs" dxfId="544" priority="2380" operator="equal">
      <formula>0</formula>
    </cfRule>
  </conditionalFormatting>
  <conditionalFormatting sqref="A62:B63">
    <cfRule type="cellIs" dxfId="543" priority="51" operator="equal">
      <formula>0</formula>
    </cfRule>
  </conditionalFormatting>
  <conditionalFormatting sqref="A62:B67">
    <cfRule type="cellIs" dxfId="542" priority="50" operator="equal">
      <formula>0</formula>
    </cfRule>
  </conditionalFormatting>
  <conditionalFormatting sqref="A69:B70">
    <cfRule type="cellIs" dxfId="541" priority="2244" operator="equal">
      <formula>0</formula>
    </cfRule>
  </conditionalFormatting>
  <conditionalFormatting sqref="A54:C54">
    <cfRule type="cellIs" dxfId="540" priority="1175" operator="equal">
      <formula>0</formula>
    </cfRule>
  </conditionalFormatting>
  <conditionalFormatting sqref="A60:C67">
    <cfRule type="containsText" dxfId="539" priority="1178" operator="containsText" text="Наименование инвестиционного проекта">
      <formula>NOT(ISERROR(SEARCH("Наименование инвестиционного проекта",A60)))</formula>
    </cfRule>
  </conditionalFormatting>
  <conditionalFormatting sqref="A50:G53 A71:B81 E75:F81 A56:B57">
    <cfRule type="containsText" dxfId="538" priority="2362" operator="containsText" text="Наименование инвестиционного проекта">
      <formula>NOT(ISERROR(SEARCH("Наименование инвестиционного проекта",A50)))</formula>
    </cfRule>
  </conditionalFormatting>
  <conditionalFormatting sqref="A60:AO86 D37:AO54 A55:AO57 A58:Z59 AB58:AO59 A21:AO53 A54:X54">
    <cfRule type="cellIs" dxfId="537" priority="32" operator="equal">
      <formula>0</formula>
    </cfRule>
  </conditionalFormatting>
  <conditionalFormatting sqref="A1:XFD14 A15:M15 O15:XFD15 A16:XFD16 A17:AB18 A55:XFD57 A58:Z59 AB58:XFD59 A60:XFD82 H60:AN86 A87:XFD1048576">
    <cfRule type="cellIs" dxfId="536" priority="7" operator="equal">
      <formula>0</formula>
    </cfRule>
  </conditionalFormatting>
  <conditionalFormatting sqref="A19:XFD53 Z54:XFD54 A54:X54 D83:XFD86 A83:A86 AC17 AC18:AK18 AM18:XFD18">
    <cfRule type="cellIs" dxfId="535" priority="976" operator="equal">
      <formula>0</formula>
    </cfRule>
  </conditionalFormatting>
  <conditionalFormatting sqref="B28:B29">
    <cfRule type="cellIs" dxfId="534" priority="2365" operator="equal">
      <formula>0</formula>
    </cfRule>
  </conditionalFormatting>
  <conditionalFormatting sqref="B55:C55 D82:G86">
    <cfRule type="containsText" dxfId="533" priority="978" operator="containsText" text="Наименование инвестиционного проекта">
      <formula>NOT(ISERROR(SEARCH("Наименование инвестиционного проекта",B55)))</formula>
    </cfRule>
  </conditionalFormatting>
  <conditionalFormatting sqref="B68:C68">
    <cfRule type="cellIs" dxfId="532" priority="456" operator="equal">
      <formula>0</formula>
    </cfRule>
    <cfRule type="containsText" dxfId="531" priority="457" operator="containsText" text="Наименование инвестиционного проекта">
      <formula>NOT(ISERROR(SEARCH("Наименование инвестиционного проекта",B68)))</formula>
    </cfRule>
  </conditionalFormatting>
  <conditionalFormatting sqref="B83:C86">
    <cfRule type="cellIs" dxfId="530" priority="74" operator="equal">
      <formula>1014.5</formula>
    </cfRule>
    <cfRule type="cellIs" dxfId="529" priority="72" operator="equal">
      <formula>0</formula>
    </cfRule>
    <cfRule type="colorScale" priority="71">
      <colorScale>
        <cfvo type="min"/>
        <cfvo type="max"/>
        <color theme="0"/>
        <color theme="0"/>
      </colorScale>
    </cfRule>
    <cfRule type="cellIs" dxfId="528" priority="70" operator="equal">
      <formula>0</formula>
    </cfRule>
    <cfRule type="cellIs" dxfId="527" priority="77" operator="equal">
      <formula>0</formula>
    </cfRule>
    <cfRule type="cellIs" dxfId="526" priority="76" operator="equal">
      <formula>0</formula>
    </cfRule>
    <cfRule type="cellIs" dxfId="525" priority="75" operator="equal">
      <formula>0</formula>
    </cfRule>
  </conditionalFormatting>
  <conditionalFormatting sqref="B82:G82 D83:G86">
    <cfRule type="cellIs" dxfId="524" priority="2440" operator="equal">
      <formula>0</formula>
    </cfRule>
    <cfRule type="cellIs" dxfId="523" priority="2449" operator="equal">
      <formula>1014.5</formula>
    </cfRule>
    <cfRule type="cellIs" dxfId="522" priority="2443" operator="equal">
      <formula>0</formula>
    </cfRule>
    <cfRule type="cellIs" dxfId="521" priority="2448" operator="equal">
      <formula>0</formula>
    </cfRule>
    <cfRule type="colorScale" priority="2447">
      <colorScale>
        <cfvo type="min"/>
        <cfvo type="max"/>
        <color theme="0"/>
        <color theme="0"/>
      </colorScale>
    </cfRule>
    <cfRule type="cellIs" dxfId="520" priority="2444" operator="equal">
      <formula>0</formula>
    </cfRule>
  </conditionalFormatting>
  <conditionalFormatting sqref="C56:C59">
    <cfRule type="containsText" dxfId="519" priority="1174" operator="containsText" text="Наименование инвестиционного проекта">
      <formula>NOT(ISERROR(SEARCH("Наименование инвестиционного проекта",C56)))</formula>
    </cfRule>
  </conditionalFormatting>
  <conditionalFormatting sqref="C58:C59">
    <cfRule type="cellIs" dxfId="518" priority="1173" operator="equal">
      <formula>0</formula>
    </cfRule>
  </conditionalFormatting>
  <conditionalFormatting sqref="C65:C67">
    <cfRule type="cellIs" dxfId="517" priority="35" operator="equal">
      <formula>0</formula>
    </cfRule>
  </conditionalFormatting>
  <conditionalFormatting sqref="C75:C86">
    <cfRule type="containsText" dxfId="516" priority="69" operator="containsText" text="Наименование инвестиционного проекта">
      <formula>NOT(ISERROR(SEARCH("Наименование инвестиционного проекта",C75)))</formula>
    </cfRule>
  </conditionalFormatting>
  <conditionalFormatting sqref="C83:C86">
    <cfRule type="cellIs" dxfId="515" priority="68" operator="equal">
      <formula>0</formula>
    </cfRule>
  </conditionalFormatting>
  <conditionalFormatting sqref="C21:D27">
    <cfRule type="containsText" dxfId="514" priority="2377" operator="containsText" text="Наименование инвестиционного проекта">
      <formula>NOT(ISERROR(SEARCH("Наименование инвестиционного проекта",C21)))</formula>
    </cfRule>
    <cfRule type="cellIs" dxfId="513" priority="2376" operator="equal">
      <formula>0</formula>
    </cfRule>
  </conditionalFormatting>
  <conditionalFormatting sqref="C28:D30">
    <cfRule type="containsText" dxfId="512" priority="2371" operator="containsText" text="Наименование инвестиционного проекта">
      <formula>NOT(ISERROR(SEARCH("Наименование инвестиционного проекта",C28)))</formula>
    </cfRule>
  </conditionalFormatting>
  <conditionalFormatting sqref="C28:G30">
    <cfRule type="cellIs" dxfId="511" priority="2368" operator="equal">
      <formula>0</formula>
    </cfRule>
  </conditionalFormatting>
  <conditionalFormatting sqref="C75:G79 A80:G81 D55:G57">
    <cfRule type="cellIs" dxfId="510" priority="2356" operator="equal">
      <formula>0</formula>
    </cfRule>
  </conditionalFormatting>
  <conditionalFormatting sqref="D68:G68 A68">
    <cfRule type="cellIs" dxfId="509" priority="460" operator="equal">
      <formula>0</formula>
    </cfRule>
  </conditionalFormatting>
  <conditionalFormatting sqref="D82:G86 C55">
    <cfRule type="cellIs" dxfId="508" priority="977" operator="equal">
      <formula>0</formula>
    </cfRule>
  </conditionalFormatting>
  <conditionalFormatting sqref="D62:AN67">
    <cfRule type="containsText" dxfId="507" priority="52" operator="containsText" text="Наименование инвестиционного проекта">
      <formula>NOT(ISERROR(SEARCH("Наименование инвестиционного проекта",D62)))</formula>
    </cfRule>
  </conditionalFormatting>
  <conditionalFormatting sqref="E21:E27 H37:H48 AI37:AO54 I38:J49 H42:J47 K50:T53 H50:J54 AA50:AH54 H55:T55 H56:J57 AC56:AD57 AC58:AC59 AO60:AO67 H68 J68 AC68 AM69:AM72 AO73 D54:G54 C60:J67 C56:C57">
    <cfRule type="cellIs" dxfId="506" priority="2422" operator="equal">
      <formula>0</formula>
    </cfRule>
  </conditionalFormatting>
  <conditionalFormatting sqref="E50:G51">
    <cfRule type="cellIs" dxfId="505" priority="2358" operator="equal">
      <formula>0</formula>
    </cfRule>
  </conditionalFormatting>
  <conditionalFormatting sqref="E73:G73 E75:F81">
    <cfRule type="cellIs" dxfId="504" priority="2355" operator="equal">
      <formula>0</formula>
    </cfRule>
  </conditionalFormatting>
  <conditionalFormatting sqref="E82:G86 K21:AH30 H21:I36 J31:Z36 AJ31:AL36 AA31:AH49 AA81:AN86 X82:X86 Z82:Z86 U55:AL55 AM55:AO57 K56:AB57 AM58:AN68 X60:AL67 AA69:AL81 Y68:AC68 Y58:Z59 E69:J72 K58:U68 W58:W68 AB58:AB59 AN69:AO72">
    <cfRule type="cellIs" dxfId="503" priority="1163" operator="equal">
      <formula>0</formula>
    </cfRule>
  </conditionalFormatting>
  <conditionalFormatting sqref="E58:J67">
    <cfRule type="cellIs" dxfId="502" priority="2232" operator="equal">
      <formula>0</formula>
    </cfRule>
  </conditionalFormatting>
  <conditionalFormatting sqref="F21:G27">
    <cfRule type="cellIs" dxfId="501" priority="2372" operator="equal">
      <formula>0</formula>
    </cfRule>
    <cfRule type="cellIs" dxfId="500" priority="2373" operator="equal">
      <formula>0</formula>
    </cfRule>
  </conditionalFormatting>
  <conditionalFormatting sqref="H21:H34 D58:J59">
    <cfRule type="cellIs" dxfId="499" priority="2234" operator="equal">
      <formula>0</formula>
    </cfRule>
  </conditionalFormatting>
  <conditionalFormatting sqref="H33:H34 H35:I36">
    <cfRule type="containsText" dxfId="498" priority="2237" operator="containsText" text="Наименование инвестиционного проекта">
      <formula>NOT(ISERROR(SEARCH("Наименование инвестиционного проекта",H33)))</formula>
    </cfRule>
  </conditionalFormatting>
  <conditionalFormatting sqref="H37:H48 I38:J49 H42:J47 E50:J54 H73:J81 E55:T55 E56:J57 AC56:AD57 AC58:AC59 AM69:AM72 AI37:AO54 AA50:AH54 AO73 K50:T53 H68 J68 AO60:AO67">
    <cfRule type="cellIs" dxfId="497" priority="2417" operator="equal">
      <formula>0</formula>
    </cfRule>
  </conditionalFormatting>
  <conditionalFormatting sqref="H37:H48 AA37:AO54 I38:J49 H42:J47 K50:T53 H50:J54 H55:AL55 H56:J57 AA56:AD57 AB58:AC59 AO60:AO67 H68 J68 W69:AM72 AO73 K21:AH30 AM55:AO57 K58:U68 W58:W68 AM58:AN68 K62:Z67 AA68 K73:AC81 AM73:AN81 X60:AL67 AC68 E21:E27">
    <cfRule type="cellIs" dxfId="496" priority="2418" operator="equal">
      <formula>0</formula>
    </cfRule>
  </conditionalFormatting>
  <conditionalFormatting sqref="H49">
    <cfRule type="cellIs" dxfId="495" priority="2224" operator="equal">
      <formula>0</formula>
    </cfRule>
  </conditionalFormatting>
  <conditionalFormatting sqref="H58:J67 H33:I36 H69:J81 AA81:AN86 AD31:AH36 AJ31:AL36 AA33:AC36">
    <cfRule type="cellIs" dxfId="494" priority="2233" operator="equal">
      <formula>0</formula>
    </cfRule>
  </conditionalFormatting>
  <conditionalFormatting sqref="H68:J68 AA73:AN81">
    <cfRule type="containsText" dxfId="493" priority="511" operator="containsText" text="Наименование инвестиционного проекта">
      <formula>NOT(ISERROR(SEARCH("Наименование инвестиционного проекта",H68)))</formula>
    </cfRule>
  </conditionalFormatting>
  <conditionalFormatting sqref="H69:J86 C69:G74 A69:B79 A82:A86 AA82:AO86">
    <cfRule type="cellIs" dxfId="492" priority="177" operator="equal">
      <formula>0</formula>
    </cfRule>
  </conditionalFormatting>
  <conditionalFormatting sqref="H82:J86">
    <cfRule type="containsText" dxfId="491" priority="173" operator="containsText" text="Наименование инвестиционного проекта">
      <formula>NOT(ISERROR(SEARCH("Наименование инвестиционного проекта",H82)))</formula>
    </cfRule>
    <cfRule type="cellIs" dxfId="490" priority="174" operator="equal">
      <formula>0</formula>
    </cfRule>
    <cfRule type="cellIs" dxfId="489" priority="175" operator="equal">
      <formula>0</formula>
    </cfRule>
  </conditionalFormatting>
  <conditionalFormatting sqref="I21:I34 J31:Z36 X82:X86 Z82:Z86">
    <cfRule type="cellIs" dxfId="488" priority="2219" operator="equal">
      <formula>0</formula>
    </cfRule>
  </conditionalFormatting>
  <conditionalFormatting sqref="I33:I34">
    <cfRule type="containsText" dxfId="487" priority="2222" operator="containsText" text="Наименование инвестиционного проекта">
      <formula>NOT(ISERROR(SEARCH("Наименование инвестиционного проекта",I33)))</formula>
    </cfRule>
  </conditionalFormatting>
  <conditionalFormatting sqref="I68 AA31:AC32 AD73:AL81">
    <cfRule type="cellIs" dxfId="486" priority="509" operator="equal">
      <formula>0</formula>
    </cfRule>
  </conditionalFormatting>
  <conditionalFormatting sqref="I68">
    <cfRule type="cellIs" dxfId="485" priority="508" operator="equal">
      <formula>0</formula>
    </cfRule>
  </conditionalFormatting>
  <conditionalFormatting sqref="I69:I71">
    <cfRule type="cellIs" dxfId="484" priority="2202" operator="equal">
      <formula>0</formula>
    </cfRule>
  </conditionalFormatting>
  <conditionalFormatting sqref="I37:J37">
    <cfRule type="containsText" dxfId="483" priority="1341" operator="containsText" text="Наименование инвестиционного проекта">
      <formula>NOT(ISERROR(SEARCH("Наименование инвестиционного проекта",I37)))</formula>
    </cfRule>
    <cfRule type="cellIs" dxfId="482" priority="1342" operator="equal">
      <formula>0</formula>
    </cfRule>
    <cfRule type="cellIs" dxfId="481" priority="1343" operator="equal">
      <formula>0</formula>
    </cfRule>
  </conditionalFormatting>
  <conditionalFormatting sqref="I37:J51">
    <cfRule type="cellIs" dxfId="480" priority="1344" operator="equal">
      <formula>0</formula>
    </cfRule>
  </conditionalFormatting>
  <conditionalFormatting sqref="I38:J48">
    <cfRule type="cellIs" dxfId="479" priority="979" operator="equal">
      <formula>0</formula>
    </cfRule>
  </conditionalFormatting>
  <conditionalFormatting sqref="I38:J49 H42:J47 H50:J54 H37:H48 D54:G54">
    <cfRule type="containsText" dxfId="478" priority="2382" operator="containsText" text="Наименование инвестиционного проекта">
      <formula>NOT(ISERROR(SEARCH("Наименование инвестиционного проекта",D37)))</formula>
    </cfRule>
  </conditionalFormatting>
  <conditionalFormatting sqref="I62:J67">
    <cfRule type="cellIs" dxfId="477" priority="46" operator="equal">
      <formula>0</formula>
    </cfRule>
  </conditionalFormatting>
  <conditionalFormatting sqref="J21:J32 J81:Z81">
    <cfRule type="cellIs" dxfId="476" priority="2190" operator="equal">
      <formula>0</formula>
    </cfRule>
  </conditionalFormatting>
  <conditionalFormatting sqref="J21:J32">
    <cfRule type="cellIs" dxfId="475" priority="2189" operator="equal">
      <formula>0</formula>
    </cfRule>
  </conditionalFormatting>
  <conditionalFormatting sqref="J62:J66">
    <cfRule type="colorScale" priority="31">
      <colorScale>
        <cfvo type="min"/>
        <cfvo type="max"/>
        <color theme="0"/>
        <color theme="0"/>
      </colorScale>
    </cfRule>
  </conditionalFormatting>
  <conditionalFormatting sqref="J62:J67">
    <cfRule type="cellIs" dxfId="474" priority="48" operator="equal">
      <formula>0</formula>
    </cfRule>
    <cfRule type="cellIs" dxfId="473" priority="47" operator="equal">
      <formula>0</formula>
    </cfRule>
    <cfRule type="cellIs" dxfId="472" priority="45" operator="equal">
      <formula>0</formula>
    </cfRule>
  </conditionalFormatting>
  <conditionalFormatting sqref="J67">
    <cfRule type="colorScale" priority="14">
      <colorScale>
        <cfvo type="min"/>
        <cfvo type="max"/>
        <color theme="0"/>
        <color theme="0"/>
      </colorScale>
    </cfRule>
  </conditionalFormatting>
  <conditionalFormatting sqref="J31:Z36 H21:I34 X82:X86 Z82:Z86">
    <cfRule type="cellIs" dxfId="471" priority="2218" operator="equal">
      <formula>0</formula>
    </cfRule>
  </conditionalFormatting>
  <conditionalFormatting sqref="J81:Z81 E68:G68">
    <cfRule type="cellIs" dxfId="470" priority="459" operator="equal">
      <formula>0</formula>
    </cfRule>
  </conditionalFormatting>
  <conditionalFormatting sqref="K69:K70 M69:M70 O69:O70 Q69:Q70 S69:S70">
    <cfRule type="cellIs" dxfId="469" priority="1722" operator="equal">
      <formula>0</formula>
    </cfRule>
    <cfRule type="containsText" dxfId="468" priority="1723" operator="containsText" text="Наименование инвестиционного проекта">
      <formula>NOT(ISERROR(SEARCH("Наименование инвестиционного проекта",K69)))</formula>
    </cfRule>
    <cfRule type="cellIs" dxfId="467" priority="1720" operator="equal">
      <formula>0</formula>
    </cfRule>
    <cfRule type="cellIs" dxfId="466" priority="1721" operator="equal">
      <formula>0</formula>
    </cfRule>
  </conditionalFormatting>
  <conditionalFormatting sqref="K49:R49">
    <cfRule type="cellIs" dxfId="465" priority="1783" operator="equal">
      <formula>0</formula>
    </cfRule>
  </conditionalFormatting>
  <conditionalFormatting sqref="K40:T47">
    <cfRule type="containsText" dxfId="464" priority="1665" operator="containsText" text="Наименование инвестиционного проекта">
      <formula>NOT(ISERROR(SEARCH("Наименование инвестиционного проекта",K40)))</formula>
    </cfRule>
  </conditionalFormatting>
  <conditionalFormatting sqref="K40:T48">
    <cfRule type="cellIs" dxfId="463" priority="1662" operator="equal">
      <formula>0</formula>
    </cfRule>
    <cfRule type="cellIs" dxfId="462" priority="1660" operator="equal">
      <formula>0</formula>
    </cfRule>
    <cfRule type="cellIs" dxfId="461" priority="1661" operator="equal">
      <formula>0</formula>
    </cfRule>
  </conditionalFormatting>
  <conditionalFormatting sqref="K56:T57">
    <cfRule type="containsText" dxfId="460" priority="1780" operator="containsText" text="Наименование инвестиционного проекта">
      <formula>NOT(ISERROR(SEARCH("Наименование инвестиционного проекта",K56)))</formula>
    </cfRule>
  </conditionalFormatting>
  <conditionalFormatting sqref="K60:T67">
    <cfRule type="containsText" dxfId="459" priority="1760" operator="containsText" text="Наименование инвестиционного проекта">
      <formula>NOT(ISERROR(SEARCH("Наименование инвестиционного проекта",K60)))</formula>
    </cfRule>
  </conditionalFormatting>
  <conditionalFormatting sqref="K71:T72">
    <cfRule type="cellIs" dxfId="458" priority="1707" operator="equal">
      <formula>0</formula>
    </cfRule>
    <cfRule type="containsText" dxfId="457" priority="1709" operator="containsText" text="Наименование инвестиционного проекта">
      <formula>NOT(ISERROR(SEARCH("Наименование инвестиционного проекта",K71)))</formula>
    </cfRule>
    <cfRule type="cellIs" dxfId="456" priority="1708" operator="equal">
      <formula>0</formula>
    </cfRule>
    <cfRule type="cellIs" dxfId="455" priority="1706" operator="equal">
      <formula>0</formula>
    </cfRule>
  </conditionalFormatting>
  <conditionalFormatting sqref="K56:X57">
    <cfRule type="cellIs" dxfId="454" priority="1779" operator="equal">
      <formula>0</formula>
    </cfRule>
    <cfRule type="cellIs" dxfId="453" priority="1778" operator="equal">
      <formula>0</formula>
    </cfRule>
  </conditionalFormatting>
  <conditionalFormatting sqref="K69:Y70">
    <cfRule type="cellIs" dxfId="452" priority="1714" operator="equal">
      <formula>0</formula>
    </cfRule>
    <cfRule type="cellIs" dxfId="451" priority="1716" operator="equal">
      <formula>0</formula>
    </cfRule>
    <cfRule type="cellIs" dxfId="450" priority="1717" operator="equal">
      <formula>0</formula>
    </cfRule>
    <cfRule type="cellIs" dxfId="449" priority="1718" operator="equal">
      <formula>0</formula>
    </cfRule>
    <cfRule type="containsText" dxfId="448" priority="1719" operator="containsText" text="Наименование инвестиционного проекта">
      <formula>NOT(ISERROR(SEARCH("Наименование инвестиционного проекта",K69)))</formula>
    </cfRule>
  </conditionalFormatting>
  <conditionalFormatting sqref="K37:Z39">
    <cfRule type="cellIs" dxfId="447" priority="1967" operator="equal">
      <formula>0</formula>
    </cfRule>
    <cfRule type="cellIs" dxfId="446" priority="1966" operator="equal">
      <formula>0</formula>
    </cfRule>
    <cfRule type="cellIs" dxfId="445" priority="1965" operator="equal">
      <formula>0</formula>
    </cfRule>
  </conditionalFormatting>
  <conditionalFormatting sqref="K62:Z67">
    <cfRule type="cellIs" dxfId="444" priority="39" operator="equal">
      <formula>0</formula>
    </cfRule>
    <cfRule type="cellIs" dxfId="443" priority="37" operator="equal">
      <formula>0</formula>
    </cfRule>
  </conditionalFormatting>
  <conditionalFormatting sqref="K73:Z81">
    <cfRule type="cellIs" dxfId="442" priority="1652" operator="equal">
      <formula>0</formula>
    </cfRule>
    <cfRule type="cellIs" dxfId="441" priority="1654" operator="equal">
      <formula>0</formula>
    </cfRule>
    <cfRule type="containsText" dxfId="440" priority="1655" operator="containsText" text="Наименование инвестиционного проекта">
      <formula>NOT(ISERROR(SEARCH("Наименование инвестиционного проекта",K73)))</formula>
    </cfRule>
  </conditionalFormatting>
  <conditionalFormatting sqref="L49 N49 P49 R49">
    <cfRule type="containsText" dxfId="439" priority="1786" operator="containsText" text="Наименование инвестиционного проекта">
      <formula>NOT(ISERROR(SEARCH("Наименование инвестиционного проекта",L49)))</formula>
    </cfRule>
  </conditionalFormatting>
  <conditionalFormatting sqref="L49 N49 P49">
    <cfRule type="cellIs" dxfId="438" priority="1781" operator="equal">
      <formula>0</formula>
    </cfRule>
    <cfRule type="cellIs" dxfId="437" priority="1782" operator="equal">
      <formula>0</formula>
    </cfRule>
  </conditionalFormatting>
  <conditionalFormatting sqref="L62:L67 N62:N67 P62:P67 R62:R67 T62:T67">
    <cfRule type="cellIs" dxfId="436" priority="36" operator="equal">
      <formula>0</formula>
    </cfRule>
  </conditionalFormatting>
  <conditionalFormatting sqref="L71 N71 P71 R71 T71">
    <cfRule type="cellIs" dxfId="435" priority="1704" operator="equal">
      <formula>0</formula>
    </cfRule>
  </conditionalFormatting>
  <conditionalFormatting sqref="R49:T49">
    <cfRule type="cellIs" dxfId="434" priority="992" operator="equal">
      <formula>0</formula>
    </cfRule>
    <cfRule type="cellIs" dxfId="433" priority="993" operator="equal">
      <formula>0</formula>
    </cfRule>
  </conditionalFormatting>
  <conditionalFormatting sqref="S49:T49">
    <cfRule type="cellIs" dxfId="432" priority="994" operator="equal">
      <formula>0</formula>
    </cfRule>
    <cfRule type="containsText" dxfId="431" priority="997" operator="containsText" text="Наименование инвестиционного проекта">
      <formula>NOT(ISERROR(SEARCH("Наименование инвестиционного проекта",S49)))</formula>
    </cfRule>
  </conditionalFormatting>
  <conditionalFormatting sqref="U83:U86">
    <cfRule type="cellIs" dxfId="430" priority="19" operator="equal">
      <formula>0</formula>
    </cfRule>
    <cfRule type="cellIs" dxfId="429" priority="20" operator="equal">
      <formula>0</formula>
    </cfRule>
    <cfRule type="cellIs" dxfId="428" priority="22" operator="equal">
      <formula>0</formula>
    </cfRule>
    <cfRule type="cellIs" dxfId="427" priority="23" operator="equal">
      <formula>0</formula>
    </cfRule>
    <cfRule type="cellIs" dxfId="426" priority="21" operator="equal">
      <formula>0</formula>
    </cfRule>
    <cfRule type="cellIs" dxfId="425" priority="24" operator="equal">
      <formula>0</formula>
    </cfRule>
  </conditionalFormatting>
  <conditionalFormatting sqref="U69:V72">
    <cfRule type="cellIs" dxfId="424" priority="1837" operator="equal">
      <formula>0</formula>
    </cfRule>
    <cfRule type="cellIs" dxfId="423" priority="1838" operator="equal">
      <formula>0</formula>
    </cfRule>
    <cfRule type="cellIs" dxfId="422" priority="1839" operator="equal">
      <formula>0</formula>
    </cfRule>
    <cfRule type="containsText" dxfId="421" priority="1840" operator="containsText" text="Наименование инвестиционного проекта">
      <formula>NOT(ISERROR(SEARCH("Наименование инвестиционного проекта",U69)))</formula>
    </cfRule>
  </conditionalFormatting>
  <conditionalFormatting sqref="U40:W53">
    <cfRule type="containsText" dxfId="420" priority="985" operator="containsText" text="Наименование инвестиционного проекта">
      <formula>NOT(ISERROR(SEARCH("Наименование инвестиционного проекта",U40)))</formula>
    </cfRule>
    <cfRule type="cellIs" dxfId="419" priority="982" operator="equal">
      <formula>0</formula>
    </cfRule>
    <cfRule type="cellIs" dxfId="418" priority="980" operator="equal">
      <formula>0</formula>
    </cfRule>
    <cfRule type="cellIs" dxfId="417" priority="981" operator="equal">
      <formula>0</formula>
    </cfRule>
  </conditionalFormatting>
  <conditionalFormatting sqref="U82:W86">
    <cfRule type="cellIs" dxfId="416" priority="216" operator="equal">
      <formula>0</formula>
    </cfRule>
  </conditionalFormatting>
  <conditionalFormatting sqref="U38:Z39">
    <cfRule type="containsText" dxfId="415" priority="1970" operator="containsText" text="Наименование инвестиционного проекта">
      <formula>NOT(ISERROR(SEARCH("Наименование инвестиционного проекта",U38)))</formula>
    </cfRule>
  </conditionalFormatting>
  <conditionalFormatting sqref="U56:Z57">
    <cfRule type="containsText" dxfId="414" priority="1804" operator="containsText" text="Наименование инвестиционного проекта">
      <formula>NOT(ISERROR(SEARCH("Наименование инвестиционного проекта",U56)))</formula>
    </cfRule>
  </conditionalFormatting>
  <conditionalFormatting sqref="U60:Z67">
    <cfRule type="containsText" dxfId="413" priority="1879" operator="containsText" text="Наименование инвестиционного проекта">
      <formula>NOT(ISERROR(SEARCH("Наименование инвестиционного проекта",U60)))</formula>
    </cfRule>
  </conditionalFormatting>
  <conditionalFormatting sqref="U55:AL55">
    <cfRule type="cellIs" dxfId="412" priority="1915" operator="equal">
      <formula>0</formula>
    </cfRule>
  </conditionalFormatting>
  <conditionalFormatting sqref="V58:V59">
    <cfRule type="cellIs" dxfId="411" priority="227" operator="equal">
      <formula>0</formula>
    </cfRule>
    <cfRule type="cellIs" dxfId="410" priority="228" operator="equal">
      <formula>0</formula>
    </cfRule>
    <cfRule type="cellIs" dxfId="409" priority="229" operator="equal">
      <formula>0</formula>
    </cfRule>
    <cfRule type="cellIs" dxfId="408" priority="1884" operator="equal">
      <formula>0</formula>
    </cfRule>
    <cfRule type="cellIs" dxfId="407" priority="226" operator="equal">
      <formula>0</formula>
    </cfRule>
  </conditionalFormatting>
  <conditionalFormatting sqref="V58:V67">
    <cfRule type="cellIs" dxfId="406" priority="230" operator="equal">
      <formula>0</formula>
    </cfRule>
    <cfRule type="cellIs" dxfId="405" priority="231" operator="equal">
      <formula>0</formula>
    </cfRule>
    <cfRule type="cellIs" dxfId="404" priority="232" operator="equal">
      <formula>0</formula>
    </cfRule>
  </conditionalFormatting>
  <conditionalFormatting sqref="V62:V67 X62:X67 Z62:Z67">
    <cfRule type="cellIs" dxfId="403" priority="40" operator="equal">
      <formula>0</formula>
    </cfRule>
  </conditionalFormatting>
  <conditionalFormatting sqref="V68">
    <cfRule type="cellIs" dxfId="402" priority="222" operator="equal">
      <formula>0</formula>
    </cfRule>
    <cfRule type="cellIs" dxfId="401" priority="223" operator="equal">
      <formula>0</formula>
    </cfRule>
    <cfRule type="cellIs" dxfId="400" priority="225" operator="equal">
      <formula>0</formula>
    </cfRule>
    <cfRule type="cellIs" dxfId="399" priority="224" operator="equal">
      <formula>0</formula>
    </cfRule>
    <cfRule type="cellIs" dxfId="398" priority="218" operator="equal">
      <formula>0</formula>
    </cfRule>
    <cfRule type="cellIs" dxfId="397" priority="219" operator="equal">
      <formula>0</formula>
    </cfRule>
    <cfRule type="cellIs" dxfId="396" priority="220" operator="equal">
      <formula>0</formula>
    </cfRule>
    <cfRule type="cellIs" dxfId="395" priority="221" operator="equal">
      <formula>0</formula>
    </cfRule>
  </conditionalFormatting>
  <conditionalFormatting sqref="V69:V71">
    <cfRule type="cellIs" dxfId="394" priority="1835" operator="equal">
      <formula>0</formula>
    </cfRule>
  </conditionalFormatting>
  <conditionalFormatting sqref="V82:V86">
    <cfRule type="cellIs" dxfId="393" priority="212" operator="equal">
      <formula>0</formula>
    </cfRule>
    <cfRule type="cellIs" dxfId="392" priority="318" operator="equal">
      <formula>0</formula>
    </cfRule>
    <cfRule type="cellIs" dxfId="391" priority="320" operator="equal">
      <formula>0</formula>
    </cfRule>
    <cfRule type="cellIs" dxfId="390" priority="286" operator="equal">
      <formula>0</formula>
    </cfRule>
    <cfRule type="cellIs" dxfId="389" priority="319" operator="equal">
      <formula>0</formula>
    </cfRule>
    <cfRule type="cellIs" dxfId="388" priority="284" operator="equal">
      <formula>0</formula>
    </cfRule>
    <cfRule type="cellIs" dxfId="387" priority="285" operator="equal">
      <formula>0</formula>
    </cfRule>
    <cfRule type="cellIs" dxfId="386" priority="213" operator="equal">
      <formula>0</formula>
    </cfRule>
    <cfRule type="cellIs" dxfId="385" priority="214" operator="equal">
      <formula>0</formula>
    </cfRule>
    <cfRule type="cellIs" dxfId="384" priority="215" operator="equal">
      <formula>0</formula>
    </cfRule>
  </conditionalFormatting>
  <conditionalFormatting sqref="W83:W86">
    <cfRule type="cellIs" dxfId="383" priority="25" operator="equal">
      <formula>0</formula>
    </cfRule>
    <cfRule type="cellIs" dxfId="382" priority="26" operator="equal">
      <formula>0</formula>
    </cfRule>
    <cfRule type="cellIs" dxfId="381" priority="27" operator="equal">
      <formula>0</formula>
    </cfRule>
  </conditionalFormatting>
  <conditionalFormatting sqref="W69:Z72">
    <cfRule type="cellIs" dxfId="380" priority="1827" operator="equal">
      <formula>0</formula>
    </cfRule>
    <cfRule type="containsText" dxfId="379" priority="1830" operator="containsText" text="Наименование инвестиционного проекта">
      <formula>NOT(ISERROR(SEARCH("Наименование инвестиционного проекта",W69)))</formula>
    </cfRule>
  </conditionalFormatting>
  <conditionalFormatting sqref="W69:AL72">
    <cfRule type="cellIs" dxfId="378" priority="1829" operator="equal">
      <formula>0</formula>
    </cfRule>
  </conditionalFormatting>
  <conditionalFormatting sqref="X40:X53 Z40:Z53">
    <cfRule type="containsText" dxfId="377" priority="1928" operator="containsText" text="Наименование инвестиционного проекта">
      <formula>NOT(ISERROR(SEARCH("Наименование инвестиционного проекта",X40)))</formula>
    </cfRule>
  </conditionalFormatting>
  <conditionalFormatting sqref="X40:X53">
    <cfRule type="cellIs" dxfId="376" priority="1924" operator="equal">
      <formula>0</formula>
    </cfRule>
    <cfRule type="cellIs" dxfId="375" priority="1925" operator="equal">
      <formula>0</formula>
    </cfRule>
    <cfRule type="cellIs" dxfId="374" priority="1923" operator="equal">
      <formula>0</formula>
    </cfRule>
  </conditionalFormatting>
  <conditionalFormatting sqref="X52">
    <cfRule type="cellIs" dxfId="373" priority="1921" operator="equal">
      <formula>0</formula>
    </cfRule>
  </conditionalFormatting>
  <conditionalFormatting sqref="X69:X71">
    <cfRule type="cellIs" dxfId="372" priority="1825" operator="equal">
      <formula>0</formula>
    </cfRule>
  </conditionalFormatting>
  <conditionalFormatting sqref="X60:AL67">
    <cfRule type="cellIs" dxfId="371" priority="1878" operator="equal">
      <formula>0</formula>
    </cfRule>
  </conditionalFormatting>
  <conditionalFormatting sqref="Y40:Y48">
    <cfRule type="cellIs" dxfId="370" priority="1950" operator="equal">
      <formula>0</formula>
    </cfRule>
    <cfRule type="cellIs" dxfId="369" priority="1951" operator="equal">
      <formula>0</formula>
    </cfRule>
    <cfRule type="cellIs" dxfId="368" priority="1952" operator="equal">
      <formula>0</formula>
    </cfRule>
    <cfRule type="containsText" dxfId="367" priority="1953" operator="containsText" text="Наименование инвестиционного проекта">
      <formula>NOT(ISERROR(SEARCH("Наименование инвестиционного проекта",Y40)))</formula>
    </cfRule>
  </conditionalFormatting>
  <conditionalFormatting sqref="Y49:Y53">
    <cfRule type="cellIs" dxfId="366" priority="1931" operator="equal">
      <formula>0</formula>
    </cfRule>
  </conditionalFormatting>
  <conditionalFormatting sqref="Y50:Y53">
    <cfRule type="cellIs" dxfId="365" priority="1930" operator="equal">
      <formula>0</formula>
    </cfRule>
    <cfRule type="cellIs" dxfId="364" priority="1929" operator="equal">
      <formula>0</formula>
    </cfRule>
    <cfRule type="containsText" dxfId="363" priority="1932" operator="containsText" text="Наименование инвестиционного проекта">
      <formula>NOT(ISERROR(SEARCH("Наименование инвестиционного проекта",Y50)))</formula>
    </cfRule>
  </conditionalFormatting>
  <conditionalFormatting sqref="Y54">
    <cfRule type="cellIs" dxfId="362" priority="12" operator="equal">
      <formula>0</formula>
    </cfRule>
    <cfRule type="cellIs" dxfId="361" priority="13" operator="equal">
      <formula>0</formula>
    </cfRule>
    <cfRule type="cellIs" dxfId="360" priority="9" operator="equal">
      <formula>0</formula>
    </cfRule>
    <cfRule type="cellIs" dxfId="359" priority="10" operator="equal">
      <formula>0</formula>
    </cfRule>
    <cfRule type="cellIs" dxfId="358" priority="11" operator="equal">
      <formula>0</formula>
    </cfRule>
  </conditionalFormatting>
  <conditionalFormatting sqref="Y83:Y86">
    <cfRule type="cellIs" dxfId="357" priority="30" operator="equal">
      <formula>0</formula>
    </cfRule>
    <cfRule type="cellIs" dxfId="356" priority="29" operator="equal">
      <formula>0</formula>
    </cfRule>
    <cfRule type="cellIs" dxfId="355" priority="28" operator="equal">
      <formula>0</formula>
    </cfRule>
  </conditionalFormatting>
  <conditionalFormatting sqref="Y56:Z59">
    <cfRule type="cellIs" dxfId="354" priority="1802" operator="equal">
      <formula>0</formula>
    </cfRule>
  </conditionalFormatting>
  <conditionalFormatting sqref="Y68:Z68">
    <cfRule type="cellIs" dxfId="353" priority="246" operator="equal">
      <formula>0</formula>
    </cfRule>
    <cfRule type="cellIs" dxfId="352" priority="486" operator="equal">
      <formula>0</formula>
    </cfRule>
  </conditionalFormatting>
  <conditionalFormatting sqref="Y56:AB57 Y58:Z59 AB58:AB59">
    <cfRule type="cellIs" dxfId="351" priority="1803" operator="equal">
      <formula>0</formula>
    </cfRule>
  </conditionalFormatting>
  <conditionalFormatting sqref="Z40:Z54 K54:X54">
    <cfRule type="cellIs" dxfId="350" priority="1015" operator="equal">
      <formula>0</formula>
    </cfRule>
    <cfRule type="cellIs" dxfId="349" priority="1017" operator="equal">
      <formula>0</formula>
    </cfRule>
    <cfRule type="cellIs" dxfId="348" priority="1016" operator="equal">
      <formula>0</formula>
    </cfRule>
  </conditionalFormatting>
  <conditionalFormatting sqref="Z58:Z59">
    <cfRule type="cellIs" dxfId="347" priority="250" operator="equal">
      <formula>0</formula>
    </cfRule>
    <cfRule type="cellIs" dxfId="346" priority="251" operator="equal">
      <formula>0</formula>
    </cfRule>
    <cfRule type="cellIs" dxfId="345" priority="249" operator="equal">
      <formula>0</formula>
    </cfRule>
    <cfRule type="cellIs" dxfId="344" priority="248" operator="equal">
      <formula>0</formula>
    </cfRule>
  </conditionalFormatting>
  <conditionalFormatting sqref="Z68">
    <cfRule type="cellIs" dxfId="343" priority="245" operator="equal">
      <formula>0</formula>
    </cfRule>
    <cfRule type="cellIs" dxfId="342" priority="244" operator="equal">
      <formula>0</formula>
    </cfRule>
    <cfRule type="cellIs" dxfId="341" priority="243" operator="equal">
      <formula>0</formula>
    </cfRule>
    <cfRule type="cellIs" dxfId="340" priority="242" operator="equal">
      <formula>0</formula>
    </cfRule>
  </conditionalFormatting>
  <conditionalFormatting sqref="Z68:Z71">
    <cfRule type="cellIs" dxfId="339" priority="241" operator="equal">
      <formula>0</formula>
    </cfRule>
  </conditionalFormatting>
  <conditionalFormatting sqref="Z82:Z86">
    <cfRule type="cellIs" dxfId="338" priority="325" operator="equal">
      <formula>0</formula>
    </cfRule>
    <cfRule type="cellIs" dxfId="337" priority="238" operator="equal">
      <formula>0</formula>
    </cfRule>
    <cfRule type="cellIs" dxfId="336" priority="237" operator="equal">
      <formula>0</formula>
    </cfRule>
    <cfRule type="cellIs" dxfId="335" priority="289" operator="equal">
      <formula>0</formula>
    </cfRule>
    <cfRule type="cellIs" dxfId="334" priority="324" operator="equal">
      <formula>0</formula>
    </cfRule>
    <cfRule type="cellIs" dxfId="333" priority="323" operator="equal">
      <formula>0</formula>
    </cfRule>
    <cfRule type="cellIs" dxfId="332" priority="291" operator="equal">
      <formula>0</formula>
    </cfRule>
    <cfRule type="cellIs" dxfId="331" priority="290" operator="equal">
      <formula>0</formula>
    </cfRule>
    <cfRule type="cellIs" dxfId="330" priority="240" operator="equal">
      <formula>0</formula>
    </cfRule>
    <cfRule type="cellIs" dxfId="329" priority="239" operator="equal">
      <formula>0</formula>
    </cfRule>
  </conditionalFormatting>
  <conditionalFormatting sqref="AA58:AA59">
    <cfRule type="cellIs" dxfId="328" priority="6" operator="equal">
      <formula>0</formula>
    </cfRule>
    <cfRule type="containsText" dxfId="327" priority="3" operator="containsText" text="Наименование инвестиционного проекта">
      <formula>NOT(ISERROR(SEARCH("Наименование инвестиционного проекта",AA58)))</formula>
    </cfRule>
    <cfRule type="cellIs" dxfId="326" priority="5" operator="equal">
      <formula>0</formula>
    </cfRule>
    <cfRule type="cellIs" dxfId="325" priority="4" operator="equal">
      <formula>0</formula>
    </cfRule>
    <cfRule type="cellIs" dxfId="324" priority="2" operator="equal">
      <formula>0</formula>
    </cfRule>
  </conditionalFormatting>
  <conditionalFormatting sqref="AA31:AC32 I68 AD73:AL81">
    <cfRule type="cellIs" dxfId="323" priority="510" operator="equal">
      <formula>0</formula>
    </cfRule>
  </conditionalFormatting>
  <conditionalFormatting sqref="AA68:AC68">
    <cfRule type="containsText" dxfId="322" priority="507" operator="containsText" text="Наименование инвестиционного проекта">
      <formula>NOT(ISERROR(SEARCH("Наименование инвестиционного проекта",AA68)))</formula>
    </cfRule>
  </conditionalFormatting>
  <conditionalFormatting sqref="AA31:AN36 AO33:AO36 D55:J67 J31:J36 AA42:AL47 A54:A55 U55:AL55 AM55:AO57 AA56:AA57 AM58:AN68 AA60:AL67 AA69:AL72">
    <cfRule type="containsText" dxfId="321" priority="537" operator="containsText" text="Наименование инвестиционного проекта">
      <formula>NOT(ISERROR(SEARCH("Наименование инвестиционного проекта",A31)))</formula>
    </cfRule>
  </conditionalFormatting>
  <conditionalFormatting sqref="AA37:AO54 C69:G73 AO69:AO73 H69:J81 AA81:AN86 A82:A86 J81:Z81">
    <cfRule type="containsText" dxfId="320" priority="1201" operator="containsText" text="Наименование инвестиционного проекта">
      <formula>NOT(ISERROR(SEARCH("Наименование инвестиционного проекта",A37)))</formula>
    </cfRule>
  </conditionalFormatting>
  <conditionalFormatting sqref="AB68">
    <cfRule type="cellIs" dxfId="319" priority="506" operator="equal">
      <formula>0</formula>
    </cfRule>
    <cfRule type="cellIs" dxfId="318" priority="505" operator="equal">
      <formula>0</formula>
    </cfRule>
  </conditionalFormatting>
  <conditionalFormatting sqref="AB56:AD59">
    <cfRule type="containsText" dxfId="317" priority="2115" operator="containsText" text="Наименование инвестиционного проекта">
      <formula>NOT(ISERROR(SEARCH("Наименование инвестиционного проекта",AB56)))</formula>
    </cfRule>
  </conditionalFormatting>
  <conditionalFormatting sqref="AD58:AD59">
    <cfRule type="cellIs" dxfId="316" priority="2111" operator="equal">
      <formula>0</formula>
    </cfRule>
    <cfRule type="cellIs" dxfId="315" priority="2112" operator="equal">
      <formula>0</formula>
    </cfRule>
    <cfRule type="cellIs" dxfId="314" priority="2110" operator="equal">
      <formula>0</formula>
    </cfRule>
  </conditionalFormatting>
  <conditionalFormatting sqref="AD68:AL68">
    <cfRule type="cellIs" dxfId="313" priority="462" operator="equal">
      <formula>0</formula>
    </cfRule>
    <cfRule type="containsText" dxfId="312" priority="465" operator="containsText" text="Наименование инвестиционного проекта">
      <formula>NOT(ISERROR(SEARCH("Наименование инвестиционного проекта",AD68)))</formula>
    </cfRule>
    <cfRule type="cellIs" dxfId="311" priority="464" operator="equal">
      <formula>0</formula>
    </cfRule>
    <cfRule type="cellIs" dxfId="310" priority="463" operator="equal">
      <formula>0</formula>
    </cfRule>
  </conditionalFormatting>
  <conditionalFormatting sqref="AE56:AL59">
    <cfRule type="cellIs" dxfId="309" priority="526" operator="equal">
      <formula>0</formula>
    </cfRule>
    <cfRule type="cellIs" dxfId="308" priority="525" operator="equal">
      <formula>0</formula>
    </cfRule>
    <cfRule type="cellIs" dxfId="307" priority="524" operator="equal">
      <formula>0</formula>
    </cfRule>
    <cfRule type="containsText" dxfId="306" priority="529" operator="containsText" text="Наименование инвестиционного проекта">
      <formula>NOT(ISERROR(SEARCH("Наименование инвестиционного проекта",AE56)))</formula>
    </cfRule>
  </conditionalFormatting>
  <conditionalFormatting sqref="AI21:AI36 AO21:AO36 AM31:AN36 V82:V86">
    <cfRule type="cellIs" dxfId="305" priority="81" operator="equal">
      <formula>0</formula>
    </cfRule>
    <cfRule type="cellIs" dxfId="304" priority="82" operator="equal">
      <formula>0</formula>
    </cfRule>
    <cfRule type="cellIs" dxfId="303" priority="83" operator="equal">
      <formula>0</formula>
    </cfRule>
  </conditionalFormatting>
  <conditionalFormatting sqref="AJ21:AN30">
    <cfRule type="cellIs" dxfId="302" priority="2041" operator="equal">
      <formula>0</formula>
    </cfRule>
    <cfRule type="cellIs" dxfId="301" priority="2042" operator="equal">
      <formula>0</formula>
    </cfRule>
    <cfRule type="cellIs" dxfId="300" priority="2043" operator="equal">
      <formula>0</formula>
    </cfRule>
  </conditionalFormatting>
  <conditionalFormatting sqref="AM69:AN72">
    <cfRule type="containsText" dxfId="299" priority="2054" operator="containsText" text="Наименование инвестиционного проекта">
      <formula>NOT(ISERROR(SEARCH("Наименование инвестиционного проекта",AM69)))</formula>
    </cfRule>
  </conditionalFormatting>
  <conditionalFormatting sqref="AM73:AN81 A29 A30:B30">
    <cfRule type="cellIs" dxfId="298" priority="2366" operator="equal">
      <formula>0</formula>
    </cfRule>
  </conditionalFormatting>
  <conditionalFormatting sqref="AM73:AN81 E28:G30">
    <cfRule type="cellIs" dxfId="297" priority="2367" operator="equal">
      <formula>0</formula>
    </cfRule>
  </conditionalFormatting>
  <conditionalFormatting sqref="AN21:AN30">
    <cfRule type="cellIs" dxfId="296" priority="2076" operator="equal">
      <formula>0</formula>
    </cfRule>
  </conditionalFormatting>
  <conditionalFormatting sqref="AN23:AN26">
    <cfRule type="cellIs" dxfId="295" priority="2074" operator="equal">
      <formula>0</formula>
    </cfRule>
    <cfRule type="cellIs" dxfId="294" priority="2075" operator="equal">
      <formula>0</formula>
    </cfRule>
  </conditionalFormatting>
  <conditionalFormatting sqref="AN69:AO72">
    <cfRule type="cellIs" dxfId="293" priority="2053" operator="equal">
      <formula>0</formula>
    </cfRule>
    <cfRule type="cellIs" dxfId="292" priority="2052" operator="equal">
      <formula>0</formula>
    </cfRule>
  </conditionalFormatting>
  <conditionalFormatting sqref="AN81:AO81">
    <cfRule type="cellIs" dxfId="291" priority="2022" operator="equal">
      <formula>0</formula>
    </cfRule>
    <cfRule type="cellIs" dxfId="290" priority="2023" operator="equal">
      <formula>0</formula>
    </cfRule>
    <cfRule type="containsText" dxfId="289" priority="2024" operator="containsText" text="Наименование инвестиционного проекта">
      <formula>NOT(ISERROR(SEARCH("Наименование инвестиционного проекта",AN81)))</formula>
    </cfRule>
  </conditionalFormatting>
  <conditionalFormatting sqref="AO1:AO3">
    <cfRule type="cellIs" dxfId="288" priority="2416" operator="equal">
      <formula>0</formula>
    </cfRule>
  </conditionalFormatting>
  <conditionalFormatting sqref="AO54">
    <cfRule type="cellIs" dxfId="287" priority="538" operator="equal">
      <formula>0</formula>
    </cfRule>
  </conditionalFormatting>
  <conditionalFormatting sqref="AO58:AO59">
    <cfRule type="cellIs" dxfId="286" priority="1572" operator="equal">
      <formula>0</formula>
    </cfRule>
  </conditionalFormatting>
  <conditionalFormatting sqref="AO60:AO67">
    <cfRule type="containsText" dxfId="285" priority="44" operator="containsText" text="Наименование инвестиционного проекта">
      <formula>NOT(ISERROR(SEARCH("Наименование инвестиционного проекта",AO60)))</formula>
    </cfRule>
  </conditionalFormatting>
  <conditionalFormatting sqref="AO65:AO67">
    <cfRule type="cellIs" dxfId="284" priority="41" operator="equal">
      <formula>0</formula>
    </cfRule>
    <cfRule type="cellIs" dxfId="283" priority="42" operator="equal">
      <formula>0</formula>
    </cfRule>
  </conditionalFormatting>
  <conditionalFormatting sqref="AO65:AO68">
    <cfRule type="cellIs" dxfId="282" priority="43" operator="equal">
      <formula>0</formula>
    </cfRule>
  </conditionalFormatting>
  <conditionalFormatting sqref="AO74">
    <cfRule type="cellIs" dxfId="281" priority="2021" operator="equal">
      <formula>0</formula>
    </cfRule>
  </conditionalFormatting>
  <conditionalFormatting sqref="AO75:AO81">
    <cfRule type="cellIs" dxfId="280" priority="2037" operator="equal">
      <formula>0</formula>
    </cfRule>
    <cfRule type="cellIs" dxfId="279" priority="2038" operator="equal">
      <formula>0</formula>
    </cfRule>
    <cfRule type="containsText" dxfId="278" priority="2040" operator="containsText" text="Наименование инвестиционного проекта">
      <formula>NOT(ISERROR(SEARCH("Наименование инвестиционного проекта",AO75)))</formula>
    </cfRule>
    <cfRule type="cellIs" dxfId="277" priority="2039" operator="equal">
      <formula>0</formula>
    </cfRule>
  </conditionalFormatting>
  <conditionalFormatting sqref="AO17:XFD17">
    <cfRule type="cellIs" dxfId="276" priority="458" operator="equal">
      <formula>0</formula>
    </cfRule>
  </conditionalFormatting>
  <conditionalFormatting sqref="D21:AN86">
    <cfRule type="cellIs" dxfId="0" priority="1" operator="equal">
      <formula>0</formula>
    </cfRule>
  </conditionalFormatting>
  <pageMargins left="0" right="0" top="0.19685039370078741" bottom="0.19685039370078741" header="0" footer="0"/>
  <pageSetup paperSize="8" scale="34" firstPageNumber="2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3</vt:lpstr>
      <vt:lpstr>'Приложение №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Ляпина Ирина Николаевна</cp:lastModifiedBy>
  <cp:lastPrinted>2022-04-01T08:23:03Z</cp:lastPrinted>
  <dcterms:created xsi:type="dcterms:W3CDTF">2017-02-01T14:28:59Z</dcterms:created>
  <dcterms:modified xsi:type="dcterms:W3CDTF">2026-04-20T06:40:44Z</dcterms:modified>
</cp:coreProperties>
</file>